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oger\Nextcloud\Teilzeithelden\04 Autorentexte\Holger Christiansen\wartet auf Rückmeldung - Team\PF2Mathe\"/>
    </mc:Choice>
  </mc:AlternateContent>
  <xr:revisionPtr revIDLastSave="0" documentId="13_ncr:1_{FF38EAAF-5B8F-4C48-86B0-031413C73415}" xr6:coauthVersionLast="45" xr6:coauthVersionMax="45" xr10:uidLastSave="{00000000-0000-0000-0000-000000000000}"/>
  <bookViews>
    <workbookView xWindow="-120" yWindow="-120" windowWidth="29040" windowHeight="15840" xr2:uid="{71EB9BE9-AF69-4421-A5BC-C75A47BD4995}"/>
  </bookViews>
  <sheets>
    <sheet name="Heilung" sheetId="1" r:id="rId1"/>
    <sheet name="Angriffsvarianten 1" sheetId="2" r:id="rId2"/>
    <sheet name="Angriffsvarianten 2" sheetId="4" r:id="rId3"/>
    <sheet name="Angriffsvarianten 3" sheetId="5" r:id="rId4"/>
    <sheet name="Critvarianten 1" sheetId="6" r:id="rId5"/>
    <sheet name="Critvarianten 2" sheetId="7" r:id="rId6"/>
    <sheet name="Critvarianten 3" sheetId="8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4" i="8" l="1"/>
  <c r="D3" i="8"/>
  <c r="D2" i="8"/>
  <c r="J27" i="8" l="1"/>
  <c r="H27" i="8"/>
  <c r="G27" i="8"/>
  <c r="E27" i="8"/>
  <c r="D27" i="8"/>
  <c r="B27" i="8"/>
  <c r="J26" i="8"/>
  <c r="I26" i="8"/>
  <c r="H26" i="8"/>
  <c r="G26" i="8"/>
  <c r="E26" i="8"/>
  <c r="D26" i="8"/>
  <c r="B26" i="8"/>
  <c r="J25" i="8"/>
  <c r="H25" i="8"/>
  <c r="G25" i="8"/>
  <c r="F25" i="8"/>
  <c r="E25" i="8"/>
  <c r="D25" i="8"/>
  <c r="B25" i="8"/>
  <c r="J24" i="8"/>
  <c r="I24" i="8"/>
  <c r="H24" i="8"/>
  <c r="G24" i="8"/>
  <c r="E24" i="8"/>
  <c r="D24" i="8"/>
  <c r="B24" i="8"/>
  <c r="J23" i="8"/>
  <c r="H23" i="8"/>
  <c r="G23" i="8"/>
  <c r="E23" i="8"/>
  <c r="D23" i="8"/>
  <c r="B23" i="8"/>
  <c r="J22" i="8"/>
  <c r="I22" i="8"/>
  <c r="H22" i="8"/>
  <c r="G22" i="8"/>
  <c r="E22" i="8"/>
  <c r="D22" i="8"/>
  <c r="B22" i="8"/>
  <c r="J21" i="8"/>
  <c r="H21" i="8"/>
  <c r="G21" i="8"/>
  <c r="F21" i="8"/>
  <c r="E21" i="8"/>
  <c r="D21" i="8"/>
  <c r="B21" i="8"/>
  <c r="J20" i="8"/>
  <c r="H20" i="8"/>
  <c r="G20" i="8"/>
  <c r="E20" i="8"/>
  <c r="D20" i="8"/>
  <c r="C20" i="8"/>
  <c r="B20" i="8"/>
  <c r="J19" i="8"/>
  <c r="H19" i="8"/>
  <c r="G19" i="8"/>
  <c r="E19" i="8"/>
  <c r="D19" i="8"/>
  <c r="B19" i="8"/>
  <c r="J18" i="8"/>
  <c r="I18" i="8"/>
  <c r="H18" i="8"/>
  <c r="G18" i="8"/>
  <c r="E18" i="8"/>
  <c r="D18" i="8"/>
  <c r="C18" i="8"/>
  <c r="B18" i="8"/>
  <c r="J17" i="8"/>
  <c r="H17" i="8"/>
  <c r="G17" i="8"/>
  <c r="E17" i="8"/>
  <c r="D17" i="8"/>
  <c r="B17" i="8"/>
  <c r="J16" i="8"/>
  <c r="I16" i="8"/>
  <c r="H16" i="8"/>
  <c r="G16" i="8"/>
  <c r="E16" i="8"/>
  <c r="D16" i="8"/>
  <c r="B16" i="8"/>
  <c r="J15" i="8"/>
  <c r="H15" i="8"/>
  <c r="G15" i="8"/>
  <c r="E15" i="8"/>
  <c r="D15" i="8"/>
  <c r="B15" i="8"/>
  <c r="J14" i="8"/>
  <c r="I14" i="8"/>
  <c r="H14" i="8"/>
  <c r="G14" i="8"/>
  <c r="E14" i="8"/>
  <c r="D14" i="8"/>
  <c r="C14" i="8"/>
  <c r="B14" i="8"/>
  <c r="J13" i="8"/>
  <c r="H13" i="8"/>
  <c r="G13" i="8"/>
  <c r="F13" i="8"/>
  <c r="E13" i="8"/>
  <c r="D13" i="8"/>
  <c r="B13" i="8"/>
  <c r="J12" i="8"/>
  <c r="I12" i="8"/>
  <c r="H12" i="8"/>
  <c r="G12" i="8"/>
  <c r="E12" i="8"/>
  <c r="D12" i="8"/>
  <c r="C12" i="8"/>
  <c r="B12" i="8"/>
  <c r="J11" i="8"/>
  <c r="H11" i="8"/>
  <c r="G11" i="8"/>
  <c r="E11" i="8"/>
  <c r="D11" i="8"/>
  <c r="B11" i="8"/>
  <c r="J10" i="8"/>
  <c r="I10" i="8"/>
  <c r="H10" i="8"/>
  <c r="G10" i="8"/>
  <c r="E10" i="8"/>
  <c r="D10" i="8"/>
  <c r="C10" i="8"/>
  <c r="B10" i="8"/>
  <c r="J9" i="8"/>
  <c r="H9" i="8"/>
  <c r="G9" i="8"/>
  <c r="F9" i="8"/>
  <c r="E9" i="8"/>
  <c r="D9" i="8"/>
  <c r="B9" i="8"/>
  <c r="I27" i="8"/>
  <c r="F23" i="8"/>
  <c r="C25" i="8"/>
  <c r="F2" i="6"/>
  <c r="J23" i="7"/>
  <c r="H27" i="7"/>
  <c r="G27" i="7"/>
  <c r="E27" i="7"/>
  <c r="B27" i="7"/>
  <c r="J26" i="7"/>
  <c r="H26" i="7"/>
  <c r="G26" i="7"/>
  <c r="E26" i="7"/>
  <c r="B26" i="7"/>
  <c r="J25" i="7"/>
  <c r="H25" i="7"/>
  <c r="G25" i="7"/>
  <c r="E25" i="7"/>
  <c r="B25" i="7"/>
  <c r="I24" i="7"/>
  <c r="H24" i="7"/>
  <c r="G24" i="7"/>
  <c r="E24" i="7"/>
  <c r="B24" i="7"/>
  <c r="H23" i="7"/>
  <c r="G23" i="7"/>
  <c r="E23" i="7"/>
  <c r="B23" i="7"/>
  <c r="J22" i="7"/>
  <c r="H22" i="7"/>
  <c r="G22" i="7"/>
  <c r="E22" i="7"/>
  <c r="B22" i="7"/>
  <c r="J21" i="7"/>
  <c r="I21" i="7"/>
  <c r="H21" i="7"/>
  <c r="G21" i="7"/>
  <c r="E21" i="7"/>
  <c r="B21" i="7"/>
  <c r="I20" i="7"/>
  <c r="H20" i="7"/>
  <c r="G20" i="7"/>
  <c r="E20" i="7"/>
  <c r="B20" i="7"/>
  <c r="J19" i="7"/>
  <c r="H19" i="7"/>
  <c r="G19" i="7"/>
  <c r="E19" i="7"/>
  <c r="B19" i="7"/>
  <c r="J18" i="7"/>
  <c r="H18" i="7"/>
  <c r="G18" i="7"/>
  <c r="E18" i="7"/>
  <c r="B18" i="7"/>
  <c r="J17" i="7"/>
  <c r="H17" i="7"/>
  <c r="G17" i="7"/>
  <c r="E17" i="7"/>
  <c r="B17" i="7"/>
  <c r="J16" i="7"/>
  <c r="H16" i="7"/>
  <c r="G16" i="7"/>
  <c r="F16" i="7"/>
  <c r="E16" i="7"/>
  <c r="B16" i="7"/>
  <c r="J15" i="7"/>
  <c r="H15" i="7"/>
  <c r="G15" i="7"/>
  <c r="E15" i="7"/>
  <c r="D15" i="7"/>
  <c r="B15" i="7"/>
  <c r="J14" i="7"/>
  <c r="H14" i="7"/>
  <c r="G14" i="7"/>
  <c r="E14" i="7"/>
  <c r="B14" i="7"/>
  <c r="J13" i="7"/>
  <c r="H13" i="7"/>
  <c r="G13" i="7"/>
  <c r="E13" i="7"/>
  <c r="B13" i="7"/>
  <c r="J12" i="7"/>
  <c r="H12" i="7"/>
  <c r="G12" i="7"/>
  <c r="F12" i="7"/>
  <c r="E12" i="7"/>
  <c r="B12" i="7"/>
  <c r="J11" i="7"/>
  <c r="H11" i="7"/>
  <c r="G11" i="7"/>
  <c r="E11" i="7"/>
  <c r="D11" i="7"/>
  <c r="B11" i="7"/>
  <c r="J10" i="7"/>
  <c r="H10" i="7"/>
  <c r="G10" i="7"/>
  <c r="E10" i="7"/>
  <c r="B10" i="7"/>
  <c r="H9" i="7"/>
  <c r="G9" i="7"/>
  <c r="E9" i="7"/>
  <c r="B9" i="7"/>
  <c r="D4" i="7"/>
  <c r="I27" i="7" s="1"/>
  <c r="D3" i="7"/>
  <c r="F26" i="7" s="1"/>
  <c r="D25" i="7"/>
  <c r="D2" i="7"/>
  <c r="C22" i="7" s="1"/>
  <c r="H10" i="6"/>
  <c r="I10" i="6"/>
  <c r="J10" i="6"/>
  <c r="H11" i="6"/>
  <c r="I11" i="6"/>
  <c r="J11" i="6"/>
  <c r="H12" i="6"/>
  <c r="I12" i="6"/>
  <c r="J12" i="6"/>
  <c r="H13" i="6"/>
  <c r="I13" i="6"/>
  <c r="J13" i="6"/>
  <c r="H14" i="6"/>
  <c r="I14" i="6"/>
  <c r="J14" i="6"/>
  <c r="H15" i="6"/>
  <c r="I15" i="6"/>
  <c r="J15" i="6"/>
  <c r="H16" i="6"/>
  <c r="I16" i="6"/>
  <c r="J16" i="6"/>
  <c r="H17" i="6"/>
  <c r="I17" i="6"/>
  <c r="J17" i="6"/>
  <c r="H18" i="6"/>
  <c r="I18" i="6"/>
  <c r="J18" i="6"/>
  <c r="H19" i="6"/>
  <c r="I19" i="6"/>
  <c r="J19" i="6"/>
  <c r="H20" i="6"/>
  <c r="I20" i="6"/>
  <c r="J20" i="6"/>
  <c r="H21" i="6"/>
  <c r="I21" i="6"/>
  <c r="J21" i="6"/>
  <c r="H22" i="6"/>
  <c r="I22" i="6"/>
  <c r="J22" i="6"/>
  <c r="H23" i="6"/>
  <c r="I23" i="6"/>
  <c r="J23" i="6"/>
  <c r="H24" i="6"/>
  <c r="I24" i="6"/>
  <c r="J24" i="6"/>
  <c r="H25" i="6"/>
  <c r="I25" i="6"/>
  <c r="J25" i="6"/>
  <c r="H26" i="6"/>
  <c r="I26" i="6"/>
  <c r="J26" i="6"/>
  <c r="H27" i="6"/>
  <c r="I27" i="6"/>
  <c r="J27" i="6"/>
  <c r="J9" i="6"/>
  <c r="I9" i="6"/>
  <c r="H9" i="6"/>
  <c r="E10" i="6"/>
  <c r="F10" i="6"/>
  <c r="G10" i="6"/>
  <c r="E11" i="6"/>
  <c r="F11" i="6"/>
  <c r="G11" i="6"/>
  <c r="E12" i="6"/>
  <c r="F12" i="6"/>
  <c r="G12" i="6"/>
  <c r="E13" i="6"/>
  <c r="F13" i="6"/>
  <c r="G13" i="6"/>
  <c r="E14" i="6"/>
  <c r="F14" i="6"/>
  <c r="G14" i="6"/>
  <c r="E15" i="6"/>
  <c r="F15" i="6"/>
  <c r="G15" i="6"/>
  <c r="E16" i="6"/>
  <c r="F16" i="6"/>
  <c r="G16" i="6"/>
  <c r="E17" i="6"/>
  <c r="F17" i="6"/>
  <c r="G17" i="6"/>
  <c r="E18" i="6"/>
  <c r="F18" i="6"/>
  <c r="G18" i="6"/>
  <c r="E19" i="6"/>
  <c r="F19" i="6"/>
  <c r="G19" i="6"/>
  <c r="E20" i="6"/>
  <c r="F20" i="6"/>
  <c r="G20" i="6"/>
  <c r="E21" i="6"/>
  <c r="F21" i="6"/>
  <c r="G21" i="6"/>
  <c r="E22" i="6"/>
  <c r="F22" i="6"/>
  <c r="G22" i="6"/>
  <c r="E23" i="6"/>
  <c r="F23" i="6"/>
  <c r="G23" i="6"/>
  <c r="E24" i="6"/>
  <c r="F24" i="6"/>
  <c r="G24" i="6"/>
  <c r="E25" i="6"/>
  <c r="F25" i="6"/>
  <c r="G25" i="6"/>
  <c r="E26" i="6"/>
  <c r="F26" i="6"/>
  <c r="G26" i="6"/>
  <c r="E27" i="6"/>
  <c r="F27" i="6"/>
  <c r="G27" i="6"/>
  <c r="G9" i="6"/>
  <c r="F9" i="6"/>
  <c r="E9" i="6"/>
  <c r="D10" i="6"/>
  <c r="D11" i="6"/>
  <c r="D12" i="6"/>
  <c r="D13" i="6"/>
  <c r="D14" i="6"/>
  <c r="D15" i="6"/>
  <c r="D16" i="6"/>
  <c r="D17" i="6"/>
  <c r="D18" i="6"/>
  <c r="D19" i="6"/>
  <c r="D20" i="6"/>
  <c r="D21" i="6"/>
  <c r="D22" i="6"/>
  <c r="D23" i="6"/>
  <c r="D24" i="6"/>
  <c r="D25" i="6"/>
  <c r="D26" i="6"/>
  <c r="D27" i="6"/>
  <c r="D9" i="6"/>
  <c r="C10" i="6"/>
  <c r="C11" i="6"/>
  <c r="C12" i="6"/>
  <c r="C13" i="6"/>
  <c r="C14" i="6"/>
  <c r="C15" i="6"/>
  <c r="C16" i="6"/>
  <c r="C17" i="6"/>
  <c r="C18" i="6"/>
  <c r="C19" i="6"/>
  <c r="C20" i="6"/>
  <c r="C21" i="6"/>
  <c r="C22" i="6"/>
  <c r="C23" i="6"/>
  <c r="C24" i="6"/>
  <c r="C25" i="6"/>
  <c r="C26" i="6"/>
  <c r="C27" i="6"/>
  <c r="C9" i="6"/>
  <c r="B10" i="6"/>
  <c r="B11" i="6"/>
  <c r="B12" i="6"/>
  <c r="B13" i="6"/>
  <c r="B14" i="6"/>
  <c r="B15" i="6"/>
  <c r="B16" i="6"/>
  <c r="B17" i="6"/>
  <c r="B18" i="6"/>
  <c r="B19" i="6"/>
  <c r="B20" i="6"/>
  <c r="B21" i="6"/>
  <c r="B22" i="6"/>
  <c r="B23" i="6"/>
  <c r="B24" i="6"/>
  <c r="B25" i="6"/>
  <c r="B26" i="6"/>
  <c r="B27" i="6"/>
  <c r="B9" i="6"/>
  <c r="D4" i="6"/>
  <c r="D3" i="6"/>
  <c r="D2" i="6"/>
  <c r="B26" i="5"/>
  <c r="B21" i="5"/>
  <c r="B22" i="5"/>
  <c r="B23" i="5"/>
  <c r="B24" i="5"/>
  <c r="B25" i="5"/>
  <c r="B20" i="5"/>
  <c r="B9" i="5"/>
  <c r="B10" i="5"/>
  <c r="B11" i="5"/>
  <c r="B12" i="5"/>
  <c r="B13" i="5"/>
  <c r="B14" i="5"/>
  <c r="B15" i="5"/>
  <c r="B16" i="5"/>
  <c r="B17" i="5"/>
  <c r="B18" i="5"/>
  <c r="B19" i="5"/>
  <c r="B8" i="5"/>
  <c r="E26" i="5"/>
  <c r="D26" i="5"/>
  <c r="C26" i="5"/>
  <c r="E25" i="5"/>
  <c r="D25" i="5"/>
  <c r="C25" i="5"/>
  <c r="E24" i="5"/>
  <c r="D24" i="5"/>
  <c r="C24" i="5"/>
  <c r="E23" i="5"/>
  <c r="D23" i="5"/>
  <c r="C23" i="5"/>
  <c r="E22" i="5"/>
  <c r="D22" i="5"/>
  <c r="C22" i="5"/>
  <c r="E21" i="5"/>
  <c r="D21" i="5"/>
  <c r="C21" i="5"/>
  <c r="E20" i="5"/>
  <c r="D20" i="5"/>
  <c r="C20" i="5"/>
  <c r="E19" i="5"/>
  <c r="D19" i="5"/>
  <c r="C19" i="5"/>
  <c r="E18" i="5"/>
  <c r="D18" i="5"/>
  <c r="C18" i="5"/>
  <c r="E17" i="5"/>
  <c r="D17" i="5"/>
  <c r="C17" i="5"/>
  <c r="E16" i="5"/>
  <c r="D16" i="5"/>
  <c r="C16" i="5"/>
  <c r="E15" i="5"/>
  <c r="D15" i="5"/>
  <c r="C15" i="5"/>
  <c r="E14" i="5"/>
  <c r="D14" i="5"/>
  <c r="C14" i="5"/>
  <c r="E13" i="5"/>
  <c r="D13" i="5"/>
  <c r="C13" i="5"/>
  <c r="E12" i="5"/>
  <c r="D12" i="5"/>
  <c r="C12" i="5"/>
  <c r="E11" i="5"/>
  <c r="D11" i="5"/>
  <c r="C11" i="5"/>
  <c r="E10" i="5"/>
  <c r="D10" i="5"/>
  <c r="C10" i="5"/>
  <c r="E9" i="5"/>
  <c r="D9" i="5"/>
  <c r="C9" i="5"/>
  <c r="E8" i="5"/>
  <c r="D8" i="5"/>
  <c r="C8" i="5"/>
  <c r="E26" i="4"/>
  <c r="D26" i="4"/>
  <c r="C26" i="4"/>
  <c r="B26" i="4"/>
  <c r="E25" i="4"/>
  <c r="D25" i="4"/>
  <c r="C25" i="4"/>
  <c r="B25" i="4"/>
  <c r="E24" i="4"/>
  <c r="D24" i="4"/>
  <c r="C24" i="4"/>
  <c r="B24" i="4"/>
  <c r="E23" i="4"/>
  <c r="D23" i="4"/>
  <c r="C23" i="4"/>
  <c r="B23" i="4"/>
  <c r="E22" i="4"/>
  <c r="D22" i="4"/>
  <c r="C22" i="4"/>
  <c r="B22" i="4"/>
  <c r="E21" i="4"/>
  <c r="D21" i="4"/>
  <c r="C21" i="4"/>
  <c r="B21" i="4"/>
  <c r="E20" i="4"/>
  <c r="D20" i="4"/>
  <c r="C20" i="4"/>
  <c r="B20" i="4"/>
  <c r="E19" i="4"/>
  <c r="D19" i="4"/>
  <c r="C19" i="4"/>
  <c r="B19" i="4"/>
  <c r="E18" i="4"/>
  <c r="D18" i="4"/>
  <c r="C18" i="4"/>
  <c r="B18" i="4"/>
  <c r="E17" i="4"/>
  <c r="D17" i="4"/>
  <c r="C17" i="4"/>
  <c r="B17" i="4"/>
  <c r="E16" i="4"/>
  <c r="D16" i="4"/>
  <c r="C16" i="4"/>
  <c r="B16" i="4"/>
  <c r="E15" i="4"/>
  <c r="D15" i="4"/>
  <c r="C15" i="4"/>
  <c r="B15" i="4"/>
  <c r="E14" i="4"/>
  <c r="D14" i="4"/>
  <c r="C14" i="4"/>
  <c r="B14" i="4"/>
  <c r="E13" i="4"/>
  <c r="D13" i="4"/>
  <c r="C13" i="4"/>
  <c r="B13" i="4"/>
  <c r="E12" i="4"/>
  <c r="D12" i="4"/>
  <c r="C12" i="4"/>
  <c r="B12" i="4"/>
  <c r="E11" i="4"/>
  <c r="D11" i="4"/>
  <c r="C11" i="4"/>
  <c r="B11" i="4"/>
  <c r="E10" i="4"/>
  <c r="D10" i="4"/>
  <c r="C10" i="4"/>
  <c r="B10" i="4"/>
  <c r="E9" i="4"/>
  <c r="D9" i="4"/>
  <c r="C9" i="4"/>
  <c r="B9" i="4"/>
  <c r="E8" i="4"/>
  <c r="D8" i="4"/>
  <c r="C8" i="4"/>
  <c r="B8" i="4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8" i="2"/>
  <c r="C9" i="2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8" i="2"/>
  <c r="B11" i="1"/>
  <c r="B12" i="1"/>
  <c r="B13" i="1"/>
  <c r="B14" i="1"/>
  <c r="C14" i="1" s="1"/>
  <c r="B15" i="1"/>
  <c r="C15" i="1" s="1"/>
  <c r="B16" i="1"/>
  <c r="B17" i="1"/>
  <c r="B18" i="1"/>
  <c r="B19" i="1"/>
  <c r="B20" i="1"/>
  <c r="B21" i="1"/>
  <c r="B22" i="1"/>
  <c r="B23" i="1"/>
  <c r="B24" i="1"/>
  <c r="B25" i="1"/>
  <c r="B26" i="1"/>
  <c r="C26" i="1" s="1"/>
  <c r="B27" i="1"/>
  <c r="C27" i="1" s="1"/>
  <c r="B28" i="1"/>
  <c r="B29" i="1"/>
  <c r="B30" i="1"/>
  <c r="B31" i="1"/>
  <c r="B32" i="1"/>
  <c r="B33" i="1"/>
  <c r="B34" i="1"/>
  <c r="B35" i="1"/>
  <c r="B36" i="1"/>
  <c r="B37" i="1"/>
  <c r="B38" i="1"/>
  <c r="C38" i="1" s="1"/>
  <c r="B39" i="1"/>
  <c r="C39" i="1" s="1"/>
  <c r="B40" i="1"/>
  <c r="B41" i="1"/>
  <c r="B42" i="1"/>
  <c r="B43" i="1"/>
  <c r="K27" i="1"/>
  <c r="K28" i="1"/>
  <c r="K29" i="1"/>
  <c r="K30" i="1"/>
  <c r="K31" i="1"/>
  <c r="K32" i="1"/>
  <c r="K33" i="1"/>
  <c r="K34" i="1"/>
  <c r="K35" i="1"/>
  <c r="L35" i="1" s="1"/>
  <c r="K36" i="1"/>
  <c r="L36" i="1" s="1"/>
  <c r="K37" i="1"/>
  <c r="K38" i="1"/>
  <c r="K39" i="1"/>
  <c r="K40" i="1"/>
  <c r="K41" i="1"/>
  <c r="K42" i="1"/>
  <c r="K43" i="1"/>
  <c r="H17" i="1"/>
  <c r="I17" i="1" s="1"/>
  <c r="H18" i="1"/>
  <c r="H19" i="1"/>
  <c r="H20" i="1"/>
  <c r="H21" i="1"/>
  <c r="I21" i="1" s="1"/>
  <c r="H22" i="1"/>
  <c r="H23" i="1"/>
  <c r="H24" i="1"/>
  <c r="H25" i="1"/>
  <c r="H26" i="1"/>
  <c r="H27" i="1"/>
  <c r="H28" i="1"/>
  <c r="H29" i="1"/>
  <c r="H30" i="1"/>
  <c r="H31" i="1"/>
  <c r="H32" i="1"/>
  <c r="H33" i="1"/>
  <c r="I33" i="1" s="1"/>
  <c r="H34" i="1"/>
  <c r="H35" i="1"/>
  <c r="H36" i="1"/>
  <c r="H37" i="1"/>
  <c r="H38" i="1"/>
  <c r="H39" i="1"/>
  <c r="H40" i="1"/>
  <c r="H41" i="1"/>
  <c r="H42" i="1"/>
  <c r="H43" i="1"/>
  <c r="E12" i="1"/>
  <c r="F12" i="1" s="1"/>
  <c r="E13" i="1"/>
  <c r="E14" i="1"/>
  <c r="E15" i="1"/>
  <c r="E16" i="1"/>
  <c r="E17" i="1"/>
  <c r="E18" i="1"/>
  <c r="E19" i="1"/>
  <c r="E20" i="1"/>
  <c r="E21" i="1"/>
  <c r="E22" i="1"/>
  <c r="E23" i="1"/>
  <c r="F23" i="1" s="1"/>
  <c r="E24" i="1"/>
  <c r="F24" i="1" s="1"/>
  <c r="E25" i="1"/>
  <c r="E26" i="1"/>
  <c r="E27" i="1"/>
  <c r="E28" i="1"/>
  <c r="E29" i="1"/>
  <c r="E30" i="1"/>
  <c r="E31" i="1"/>
  <c r="E32" i="1"/>
  <c r="E33" i="1"/>
  <c r="E34" i="1"/>
  <c r="E35" i="1"/>
  <c r="F35" i="1" s="1"/>
  <c r="E36" i="1"/>
  <c r="F36" i="1" s="1"/>
  <c r="E37" i="1"/>
  <c r="E38" i="1"/>
  <c r="E39" i="1"/>
  <c r="E40" i="1"/>
  <c r="E41" i="1"/>
  <c r="E42" i="1"/>
  <c r="E43" i="1"/>
  <c r="E11" i="1"/>
  <c r="D29" i="1" l="1"/>
  <c r="J32" i="1"/>
  <c r="J43" i="1"/>
  <c r="D13" i="1"/>
  <c r="M33" i="1"/>
  <c r="J28" i="1"/>
  <c r="M43" i="1"/>
  <c r="J42" i="1"/>
  <c r="J29" i="1"/>
  <c r="G20" i="1"/>
  <c r="J37" i="1"/>
  <c r="M40" i="1"/>
  <c r="M27" i="1"/>
  <c r="D32" i="1"/>
  <c r="D20" i="1"/>
  <c r="C37" i="1"/>
  <c r="D37" i="1" s="1"/>
  <c r="C25" i="1"/>
  <c r="D25" i="1" s="1"/>
  <c r="C13" i="1"/>
  <c r="F34" i="1"/>
  <c r="G34" i="1" s="1"/>
  <c r="F22" i="1"/>
  <c r="G22" i="1" s="1"/>
  <c r="L27" i="1"/>
  <c r="I32" i="1"/>
  <c r="I20" i="1"/>
  <c r="J20" i="1" s="1"/>
  <c r="L34" i="1"/>
  <c r="M34" i="1" s="1"/>
  <c r="D39" i="1"/>
  <c r="D27" i="1"/>
  <c r="D15" i="1"/>
  <c r="G36" i="1"/>
  <c r="G24" i="1"/>
  <c r="G12" i="1"/>
  <c r="J33" i="1"/>
  <c r="J21" i="1"/>
  <c r="M36" i="1"/>
  <c r="C36" i="1"/>
  <c r="D36" i="1" s="1"/>
  <c r="C24" i="1"/>
  <c r="D24" i="1" s="1"/>
  <c r="C12" i="1"/>
  <c r="D12" i="1" s="1"/>
  <c r="F33" i="1"/>
  <c r="G33" i="1" s="1"/>
  <c r="F21" i="1"/>
  <c r="G21" i="1" s="1"/>
  <c r="I43" i="1"/>
  <c r="I31" i="1"/>
  <c r="J31" i="1" s="1"/>
  <c r="I19" i="1"/>
  <c r="J19" i="1" s="1"/>
  <c r="L33" i="1"/>
  <c r="D38" i="1"/>
  <c r="D26" i="1"/>
  <c r="D14" i="1"/>
  <c r="G35" i="1"/>
  <c r="G23" i="1"/>
  <c r="J17" i="1"/>
  <c r="M35" i="1"/>
  <c r="C35" i="1"/>
  <c r="D35" i="1" s="1"/>
  <c r="C23" i="1"/>
  <c r="D23" i="1" s="1"/>
  <c r="F11" i="1"/>
  <c r="G11" i="1" s="1"/>
  <c r="F32" i="1"/>
  <c r="G32" i="1" s="1"/>
  <c r="F20" i="1"/>
  <c r="I42" i="1"/>
  <c r="I30" i="1"/>
  <c r="J30" i="1" s="1"/>
  <c r="I18" i="1"/>
  <c r="J18" i="1" s="1"/>
  <c r="L32" i="1"/>
  <c r="M32" i="1" s="1"/>
  <c r="C34" i="1"/>
  <c r="D34" i="1" s="1"/>
  <c r="C22" i="1"/>
  <c r="D22" i="1" s="1"/>
  <c r="F43" i="1"/>
  <c r="G43" i="1" s="1"/>
  <c r="F31" i="1"/>
  <c r="G31" i="1" s="1"/>
  <c r="F19" i="1"/>
  <c r="G19" i="1" s="1"/>
  <c r="I41" i="1"/>
  <c r="J41" i="1" s="1"/>
  <c r="I29" i="1"/>
  <c r="L43" i="1"/>
  <c r="L31" i="1"/>
  <c r="M31" i="1" s="1"/>
  <c r="C33" i="1"/>
  <c r="D33" i="1" s="1"/>
  <c r="C21" i="1"/>
  <c r="D21" i="1" s="1"/>
  <c r="F42" i="1"/>
  <c r="G42" i="1" s="1"/>
  <c r="F30" i="1"/>
  <c r="G30" i="1" s="1"/>
  <c r="F18" i="1"/>
  <c r="G18" i="1" s="1"/>
  <c r="I40" i="1"/>
  <c r="J40" i="1" s="1"/>
  <c r="I28" i="1"/>
  <c r="L42" i="1"/>
  <c r="M42" i="1" s="1"/>
  <c r="L30" i="1"/>
  <c r="M30" i="1" s="1"/>
  <c r="C11" i="1"/>
  <c r="D11" i="1" s="1"/>
  <c r="C32" i="1"/>
  <c r="C20" i="1"/>
  <c r="F41" i="1"/>
  <c r="G41" i="1" s="1"/>
  <c r="F29" i="1"/>
  <c r="G29" i="1" s="1"/>
  <c r="F17" i="1"/>
  <c r="G17" i="1" s="1"/>
  <c r="I39" i="1"/>
  <c r="J39" i="1" s="1"/>
  <c r="I27" i="1"/>
  <c r="J27" i="1" s="1"/>
  <c r="L41" i="1"/>
  <c r="M41" i="1" s="1"/>
  <c r="L29" i="1"/>
  <c r="M29" i="1" s="1"/>
  <c r="C43" i="1"/>
  <c r="D43" i="1" s="1"/>
  <c r="C31" i="1"/>
  <c r="D31" i="1" s="1"/>
  <c r="C19" i="1"/>
  <c r="D19" i="1" s="1"/>
  <c r="F40" i="1"/>
  <c r="G40" i="1" s="1"/>
  <c r="F28" i="1"/>
  <c r="G28" i="1" s="1"/>
  <c r="F16" i="1"/>
  <c r="G16" i="1" s="1"/>
  <c r="I38" i="1"/>
  <c r="J38" i="1" s="1"/>
  <c r="I26" i="1"/>
  <c r="J26" i="1" s="1"/>
  <c r="L40" i="1"/>
  <c r="L28" i="1"/>
  <c r="M28" i="1" s="1"/>
  <c r="C42" i="1"/>
  <c r="D42" i="1" s="1"/>
  <c r="C30" i="1"/>
  <c r="D30" i="1" s="1"/>
  <c r="C18" i="1"/>
  <c r="D18" i="1" s="1"/>
  <c r="F39" i="1"/>
  <c r="G39" i="1" s="1"/>
  <c r="F27" i="1"/>
  <c r="G27" i="1" s="1"/>
  <c r="F15" i="1"/>
  <c r="G15" i="1" s="1"/>
  <c r="I37" i="1"/>
  <c r="I25" i="1"/>
  <c r="J25" i="1" s="1"/>
  <c r="L39" i="1"/>
  <c r="M39" i="1" s="1"/>
  <c r="C41" i="1"/>
  <c r="D41" i="1" s="1"/>
  <c r="C29" i="1"/>
  <c r="C17" i="1"/>
  <c r="D17" i="1" s="1"/>
  <c r="F38" i="1"/>
  <c r="G38" i="1" s="1"/>
  <c r="F26" i="1"/>
  <c r="G26" i="1" s="1"/>
  <c r="F14" i="1"/>
  <c r="G14" i="1" s="1"/>
  <c r="I36" i="1"/>
  <c r="J36" i="1" s="1"/>
  <c r="I24" i="1"/>
  <c r="J24" i="1" s="1"/>
  <c r="L38" i="1"/>
  <c r="M38" i="1" s="1"/>
  <c r="C40" i="1"/>
  <c r="D40" i="1" s="1"/>
  <c r="C28" i="1"/>
  <c r="D28" i="1" s="1"/>
  <c r="C16" i="1"/>
  <c r="D16" i="1" s="1"/>
  <c r="F37" i="1"/>
  <c r="G37" i="1" s="1"/>
  <c r="F25" i="1"/>
  <c r="G25" i="1" s="1"/>
  <c r="F13" i="1"/>
  <c r="G13" i="1" s="1"/>
  <c r="I35" i="1"/>
  <c r="J35" i="1" s="1"/>
  <c r="I23" i="1"/>
  <c r="J23" i="1" s="1"/>
  <c r="L37" i="1"/>
  <c r="M37" i="1" s="1"/>
  <c r="I34" i="1"/>
  <c r="J34" i="1" s="1"/>
  <c r="I22" i="1"/>
  <c r="J22" i="1" s="1"/>
  <c r="I20" i="8"/>
  <c r="F17" i="8"/>
  <c r="C22" i="8"/>
  <c r="C24" i="8"/>
  <c r="C16" i="8"/>
  <c r="C26" i="8"/>
  <c r="F15" i="8"/>
  <c r="I9" i="8"/>
  <c r="C11" i="8"/>
  <c r="F12" i="8"/>
  <c r="I13" i="8"/>
  <c r="C15" i="8"/>
  <c r="F16" i="8"/>
  <c r="I17" i="8"/>
  <c r="C19" i="8"/>
  <c r="F20" i="8"/>
  <c r="I21" i="8"/>
  <c r="C23" i="8"/>
  <c r="F24" i="8"/>
  <c r="I25" i="8"/>
  <c r="C27" i="8"/>
  <c r="F19" i="8"/>
  <c r="F27" i="8"/>
  <c r="F11" i="8"/>
  <c r="C9" i="8"/>
  <c r="F10" i="8"/>
  <c r="I11" i="8"/>
  <c r="C13" i="8"/>
  <c r="F14" i="8"/>
  <c r="I15" i="8"/>
  <c r="C17" i="8"/>
  <c r="F18" i="8"/>
  <c r="I19" i="8"/>
  <c r="C21" i="8"/>
  <c r="F22" i="8"/>
  <c r="I23" i="8"/>
  <c r="F26" i="8"/>
  <c r="J24" i="7"/>
  <c r="J9" i="7"/>
  <c r="J20" i="7"/>
  <c r="J27" i="7"/>
  <c r="I9" i="7"/>
  <c r="I13" i="7"/>
  <c r="I17" i="7"/>
  <c r="I12" i="7"/>
  <c r="I16" i="7"/>
  <c r="F11" i="7"/>
  <c r="D10" i="7"/>
  <c r="F9" i="7"/>
  <c r="I10" i="7"/>
  <c r="C12" i="7"/>
  <c r="F13" i="7"/>
  <c r="I14" i="7"/>
  <c r="C16" i="7"/>
  <c r="F17" i="7"/>
  <c r="I18" i="7"/>
  <c r="C20" i="7"/>
  <c r="F21" i="7"/>
  <c r="I22" i="7"/>
  <c r="C24" i="7"/>
  <c r="F25" i="7"/>
  <c r="I26" i="7"/>
  <c r="C14" i="7"/>
  <c r="D12" i="7"/>
  <c r="D16" i="7"/>
  <c r="D20" i="7"/>
  <c r="D24" i="7"/>
  <c r="F15" i="7"/>
  <c r="C11" i="7"/>
  <c r="C15" i="7"/>
  <c r="C19" i="7"/>
  <c r="F20" i="7"/>
  <c r="C23" i="7"/>
  <c r="F24" i="7"/>
  <c r="I25" i="7"/>
  <c r="C27" i="7"/>
  <c r="D19" i="7"/>
  <c r="D23" i="7"/>
  <c r="D27" i="7"/>
  <c r="C10" i="7"/>
  <c r="F19" i="7"/>
  <c r="F23" i="7"/>
  <c r="F27" i="7"/>
  <c r="D18" i="7"/>
  <c r="C18" i="7"/>
  <c r="C26" i="7"/>
  <c r="D14" i="7"/>
  <c r="D22" i="7"/>
  <c r="D26" i="7"/>
  <c r="C9" i="7"/>
  <c r="F10" i="7"/>
  <c r="I11" i="7"/>
  <c r="C13" i="7"/>
  <c r="F14" i="7"/>
  <c r="I15" i="7"/>
  <c r="C17" i="7"/>
  <c r="F18" i="7"/>
  <c r="I19" i="7"/>
  <c r="C21" i="7"/>
  <c r="F22" i="7"/>
  <c r="I23" i="7"/>
  <c r="C25" i="7"/>
  <c r="D9" i="7"/>
  <c r="D13" i="7"/>
  <c r="D17" i="7"/>
  <c r="D21" i="7"/>
</calcChain>
</file>

<file path=xl/sharedStrings.xml><?xml version="1.0" encoding="utf-8"?>
<sst xmlns="http://schemas.openxmlformats.org/spreadsheetml/2006/main" count="114" uniqueCount="28">
  <si>
    <t>Bonus Crit</t>
  </si>
  <si>
    <t>normal</t>
  </si>
  <si>
    <t>Experte</t>
  </si>
  <si>
    <t>Meister</t>
  </si>
  <si>
    <t>Legendär</t>
  </si>
  <si>
    <t>Schaden</t>
  </si>
  <si>
    <t>DC</t>
  </si>
  <si>
    <t>Heilung</t>
  </si>
  <si>
    <t>nichts</t>
  </si>
  <si>
    <t>Bonus</t>
  </si>
  <si>
    <t>Zweihandwaffe</t>
  </si>
  <si>
    <t>Power Attack</t>
  </si>
  <si>
    <t>Haupthand</t>
  </si>
  <si>
    <t>Nebenhand</t>
  </si>
  <si>
    <t>Mindestwurf</t>
  </si>
  <si>
    <t>Zwei Angriffe</t>
  </si>
  <si>
    <t>Normal</t>
  </si>
  <si>
    <t>DS normal</t>
  </si>
  <si>
    <t>Zweihand</t>
  </si>
  <si>
    <t>Einhand</t>
  </si>
  <si>
    <t>Agile</t>
  </si>
  <si>
    <t>Deadly</t>
  </si>
  <si>
    <t>Deadly Treffer</t>
  </si>
  <si>
    <t>Deadly Crit</t>
  </si>
  <si>
    <t>Fatal Treffer</t>
  </si>
  <si>
    <t>Fatal Crit</t>
  </si>
  <si>
    <t>Fatal</t>
  </si>
  <si>
    <t>DS Agile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</si>
</sst>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9" fontId="0" fillId="0" borderId="0" xfId="0" applyNumberFormat="1" applyBorder="1"/>
    <xf numFmtId="2" fontId="0" fillId="0" borderId="0" xfId="0" applyNumberFormat="1" applyBorder="1"/>
    <xf numFmtId="2" fontId="0" fillId="0" borderId="6" xfId="0" applyNumberFormat="1" applyBorder="1"/>
    <xf numFmtId="9" fontId="0" fillId="0" borderId="8" xfId="0" applyNumberFormat="1" applyBorder="1"/>
    <xf numFmtId="2" fontId="0" fillId="0" borderId="8" xfId="0" applyNumberFormat="1" applyBorder="1"/>
    <xf numFmtId="2" fontId="0" fillId="0" borderId="9" xfId="0" applyNumberFormat="1" applyBorder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9" fontId="0" fillId="0" borderId="5" xfId="0" applyNumberFormat="1" applyBorder="1"/>
    <xf numFmtId="9" fontId="0" fillId="0" borderId="7" xfId="0" applyNumberFormat="1" applyBorder="1"/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2" fontId="0" fillId="2" borderId="6" xfId="0" applyNumberFormat="1" applyFill="1" applyBorder="1"/>
    <xf numFmtId="2" fontId="0" fillId="2" borderId="9" xfId="0" applyNumberFormat="1" applyFill="1" applyBorder="1"/>
    <xf numFmtId="9" fontId="0" fillId="2" borderId="0" xfId="0" applyNumberFormat="1" applyFill="1" applyBorder="1"/>
    <xf numFmtId="9" fontId="0" fillId="2" borderId="8" xfId="0" applyNumberFormat="1" applyFill="1" applyBorder="1"/>
    <xf numFmtId="9" fontId="0" fillId="2" borderId="5" xfId="0" applyNumberFormat="1" applyFill="1" applyBorder="1"/>
    <xf numFmtId="9" fontId="0" fillId="3" borderId="5" xfId="0" applyNumberFormat="1" applyFill="1" applyBorder="1"/>
    <xf numFmtId="0" fontId="0" fillId="3" borderId="0" xfId="0" applyFill="1" applyBorder="1"/>
    <xf numFmtId="0" fontId="0" fillId="3" borderId="6" xfId="0" applyFill="1" applyBorder="1"/>
    <xf numFmtId="9" fontId="0" fillId="3" borderId="0" xfId="0" applyNumberFormat="1" applyFill="1" applyBorder="1"/>
    <xf numFmtId="2" fontId="0" fillId="2" borderId="0" xfId="0" applyNumberFormat="1" applyFill="1" applyBorder="1"/>
    <xf numFmtId="2" fontId="0" fillId="0" borderId="6" xfId="0" applyNumberFormat="1" applyFill="1" applyBorder="1"/>
    <xf numFmtId="2" fontId="0" fillId="4" borderId="0" xfId="0" applyNumberFormat="1" applyFill="1" applyBorder="1"/>
    <xf numFmtId="2" fontId="0" fillId="4" borderId="6" xfId="0" applyNumberFormat="1" applyFill="1" applyBorder="1"/>
    <xf numFmtId="2" fontId="0" fillId="2" borderId="8" xfId="0" applyNumberFormat="1" applyFill="1" applyBorder="1"/>
    <xf numFmtId="2" fontId="0" fillId="4" borderId="9" xfId="0" applyNumberFormat="1" applyFill="1" applyBorder="1"/>
    <xf numFmtId="0" fontId="0" fillId="0" borderId="10" xfId="0" applyBorder="1"/>
    <xf numFmtId="2" fontId="0" fillId="0" borderId="0" xfId="0" applyNumberFormat="1" applyFill="1" applyBorder="1"/>
    <xf numFmtId="2" fontId="0" fillId="0" borderId="8" xfId="0" applyNumberFormat="1" applyFill="1" applyBorder="1"/>
    <xf numFmtId="0" fontId="1" fillId="0" borderId="1" xfId="0" applyFont="1" applyBorder="1"/>
    <xf numFmtId="0" fontId="1" fillId="0" borderId="13" xfId="0" applyFont="1" applyBorder="1"/>
    <xf numFmtId="0" fontId="1" fillId="0" borderId="14" xfId="0" applyFont="1" applyBorder="1"/>
    <xf numFmtId="0" fontId="1" fillId="0" borderId="1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2" fontId="0" fillId="0" borderId="5" xfId="0" applyNumberFormat="1" applyFill="1" applyBorder="1"/>
    <xf numFmtId="2" fontId="0" fillId="0" borderId="7" xfId="0" applyNumberFormat="1" applyFill="1" applyBorder="1"/>
    <xf numFmtId="2" fontId="0" fillId="4" borderId="5" xfId="0" applyNumberFormat="1" applyFill="1" applyBorder="1"/>
    <xf numFmtId="2" fontId="0" fillId="4" borderId="8" xfId="0" applyNumberFormat="1" applyFill="1" applyBorder="1"/>
    <xf numFmtId="2" fontId="0" fillId="2" borderId="5" xfId="0" applyNumberFormat="1" applyFill="1" applyBorder="1"/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816349-C5BD-4278-86C6-89605A082CDB}">
  <dimension ref="A1:M43"/>
  <sheetViews>
    <sheetView tabSelected="1" topLeftCell="A7" workbookViewId="0">
      <selection activeCell="A9" sqref="A9"/>
    </sheetView>
  </sheetViews>
  <sheetFormatPr baseColWidth="10" defaultRowHeight="15" x14ac:dyDescent="0.25"/>
  <cols>
    <col min="1" max="1" width="7" customWidth="1"/>
    <col min="2" max="2" width="8.42578125" bestFit="1" customWidth="1"/>
    <col min="3" max="4" width="7.85546875" bestFit="1" customWidth="1"/>
    <col min="5" max="5" width="8.42578125" bestFit="1" customWidth="1"/>
    <col min="6" max="6" width="6.28515625" bestFit="1" customWidth="1"/>
    <col min="7" max="7" width="7.85546875" bestFit="1" customWidth="1"/>
    <col min="8" max="8" width="8.42578125" bestFit="1" customWidth="1"/>
    <col min="9" max="9" width="6.28515625" bestFit="1" customWidth="1"/>
    <col min="10" max="10" width="7.85546875" bestFit="1" customWidth="1"/>
    <col min="11" max="11" width="8.42578125" bestFit="1" customWidth="1"/>
    <col min="12" max="12" width="6.28515625" bestFit="1" customWidth="1"/>
    <col min="13" max="13" width="7.85546875" bestFit="1" customWidth="1"/>
    <col min="14" max="14" width="11.42578125" customWidth="1"/>
  </cols>
  <sheetData>
    <row r="1" spans="1:13" x14ac:dyDescent="0.25">
      <c r="B1" t="s">
        <v>6</v>
      </c>
      <c r="C1" t="s">
        <v>7</v>
      </c>
    </row>
    <row r="2" spans="1:13" x14ac:dyDescent="0.25">
      <c r="A2" t="s">
        <v>16</v>
      </c>
      <c r="B2">
        <v>15</v>
      </c>
      <c r="C2">
        <v>9</v>
      </c>
    </row>
    <row r="3" spans="1:13" x14ac:dyDescent="0.25">
      <c r="A3" t="s">
        <v>2</v>
      </c>
      <c r="B3">
        <v>20</v>
      </c>
      <c r="C3">
        <v>19</v>
      </c>
    </row>
    <row r="4" spans="1:13" x14ac:dyDescent="0.25">
      <c r="A4" t="s">
        <v>3</v>
      </c>
      <c r="B4">
        <v>30</v>
      </c>
      <c r="C4">
        <v>39</v>
      </c>
    </row>
    <row r="5" spans="1:13" x14ac:dyDescent="0.25">
      <c r="A5" t="s">
        <v>4</v>
      </c>
      <c r="B5">
        <v>40</v>
      </c>
      <c r="C5">
        <v>59</v>
      </c>
    </row>
    <row r="6" spans="1:13" x14ac:dyDescent="0.25">
      <c r="A6" t="s">
        <v>0</v>
      </c>
      <c r="C6">
        <v>10</v>
      </c>
    </row>
    <row r="8" spans="1:13" ht="15.75" thickBot="1" x14ac:dyDescent="0.3"/>
    <row r="9" spans="1:13" x14ac:dyDescent="0.25">
      <c r="A9" s="7"/>
      <c r="B9" s="47" t="s">
        <v>1</v>
      </c>
      <c r="C9" s="48"/>
      <c r="D9" s="49"/>
      <c r="E9" s="47" t="s">
        <v>2</v>
      </c>
      <c r="F9" s="48"/>
      <c r="G9" s="49"/>
      <c r="H9" s="47" t="s">
        <v>3</v>
      </c>
      <c r="I9" s="48"/>
      <c r="J9" s="49"/>
      <c r="K9" s="48" t="s">
        <v>4</v>
      </c>
      <c r="L9" s="48"/>
      <c r="M9" s="49"/>
    </row>
    <row r="10" spans="1:13" ht="15.75" thickBot="1" x14ac:dyDescent="0.3">
      <c r="A10" s="8" t="s">
        <v>9</v>
      </c>
      <c r="B10" s="10" t="s">
        <v>5</v>
      </c>
      <c r="C10" s="11" t="s">
        <v>8</v>
      </c>
      <c r="D10" s="12" t="s">
        <v>7</v>
      </c>
      <c r="E10" s="10" t="s">
        <v>5</v>
      </c>
      <c r="F10" s="11" t="s">
        <v>8</v>
      </c>
      <c r="G10" s="12" t="s">
        <v>7</v>
      </c>
      <c r="H10" s="10" t="s">
        <v>5</v>
      </c>
      <c r="I10" s="11" t="s">
        <v>8</v>
      </c>
      <c r="J10" s="12" t="s">
        <v>7</v>
      </c>
      <c r="K10" s="11" t="s">
        <v>5</v>
      </c>
      <c r="L10" s="11" t="s">
        <v>8</v>
      </c>
      <c r="M10" s="12" t="s">
        <v>7</v>
      </c>
    </row>
    <row r="11" spans="1:13" x14ac:dyDescent="0.25">
      <c r="A11" s="15">
        <v>7</v>
      </c>
      <c r="B11" s="21">
        <f>MAX(0,$B$2-$A11-10-1)/20+IF(1+$A11&lt;$B$2,1/20,0)</f>
        <v>0.05</v>
      </c>
      <c r="C11" s="19">
        <f>MAX(MAX(0,$B$2-$A11-1)/20-B11,0.05-B11)</f>
        <v>0.3</v>
      </c>
      <c r="D11" s="17">
        <f>(1-B11-C11)*$C$2+(21-($B$2+10-$A11))/20*$C$6</f>
        <v>7.35</v>
      </c>
      <c r="E11" s="13">
        <f>MAX(0,$B$3-$A11-10-1)/20+IF(1+$A11&lt;$B$3,1/20,0)</f>
        <v>0.15000000000000002</v>
      </c>
      <c r="F11" s="1">
        <f>MAX(MAX(0,$B$3-$A11-1)/20-E11,0.05-E11)</f>
        <v>0.44999999999999996</v>
      </c>
      <c r="G11" s="3">
        <f>(1-E11-F11)*$C$3+(21-($B$3+10-$A11))/20*$C$6</f>
        <v>6.6000000000000005</v>
      </c>
      <c r="H11" s="22"/>
      <c r="I11" s="23"/>
      <c r="J11" s="24"/>
      <c r="K11" s="25"/>
      <c r="L11" s="23"/>
      <c r="M11" s="24"/>
    </row>
    <row r="12" spans="1:13" x14ac:dyDescent="0.25">
      <c r="A12" s="15">
        <v>8</v>
      </c>
      <c r="B12" s="21">
        <f t="shared" ref="B12:B43" si="0">MAX(0,$B$2-$A12-10-1)/20+IF(1+$A12&lt;$B$2,1/20,0)</f>
        <v>0.05</v>
      </c>
      <c r="C12" s="19">
        <f t="shared" ref="C12:C43" si="1">MAX(MAX(0,$B$2-$A12-1)/20-B12,0.05-B12)</f>
        <v>0.25</v>
      </c>
      <c r="D12" s="17">
        <f t="shared" ref="D12:D43" si="2">(1-B12-C12)*$C$2+(21-($B$2+10-$A12))/20*$C$6</f>
        <v>8.3000000000000007</v>
      </c>
      <c r="E12" s="13">
        <f t="shared" ref="E12:E43" si="3">MAX(0,$B$3-$A12-10-1)/20+IF(1+$A12&lt;$B$3,1/20,0)</f>
        <v>0.1</v>
      </c>
      <c r="F12" s="1">
        <f t="shared" ref="F12:F43" si="4">MAX(MAX(0,$B$3-$A12-1)/20-E12,0.05-E12)</f>
        <v>0.45000000000000007</v>
      </c>
      <c r="G12" s="3">
        <f t="shared" ref="G12:G43" si="5">(1-E12-F12)*$C$3+(21-($B$3+10-$A12))/20*$C$6</f>
        <v>8.0499999999999989</v>
      </c>
      <c r="H12" s="22"/>
      <c r="I12" s="23"/>
      <c r="J12" s="24"/>
      <c r="K12" s="25"/>
      <c r="L12" s="23"/>
      <c r="M12" s="24"/>
    </row>
    <row r="13" spans="1:13" x14ac:dyDescent="0.25">
      <c r="A13" s="15">
        <v>9</v>
      </c>
      <c r="B13" s="13">
        <f t="shared" si="0"/>
        <v>0.05</v>
      </c>
      <c r="C13" s="19">
        <f t="shared" si="1"/>
        <v>0.2</v>
      </c>
      <c r="D13" s="3">
        <f t="shared" si="2"/>
        <v>9.25</v>
      </c>
      <c r="E13" s="21">
        <f t="shared" si="3"/>
        <v>0.05</v>
      </c>
      <c r="F13" s="1">
        <f t="shared" si="4"/>
        <v>0.45</v>
      </c>
      <c r="G13" s="17">
        <f t="shared" si="5"/>
        <v>9.4999999999999982</v>
      </c>
      <c r="H13" s="22"/>
      <c r="I13" s="23"/>
      <c r="J13" s="24"/>
      <c r="K13" s="25"/>
      <c r="L13" s="23"/>
      <c r="M13" s="24"/>
    </row>
    <row r="14" spans="1:13" x14ac:dyDescent="0.25">
      <c r="A14" s="15">
        <v>10</v>
      </c>
      <c r="B14" s="13">
        <f t="shared" si="0"/>
        <v>0.05</v>
      </c>
      <c r="C14" s="19">
        <f t="shared" si="1"/>
        <v>0.15000000000000002</v>
      </c>
      <c r="D14" s="3">
        <f t="shared" si="2"/>
        <v>10.199999999999999</v>
      </c>
      <c r="E14" s="21">
        <f t="shared" si="3"/>
        <v>0.05</v>
      </c>
      <c r="F14" s="1">
        <f t="shared" si="4"/>
        <v>0.4</v>
      </c>
      <c r="G14" s="17">
        <f t="shared" si="5"/>
        <v>10.95</v>
      </c>
      <c r="H14" s="22"/>
      <c r="I14" s="23"/>
      <c r="J14" s="24"/>
      <c r="K14" s="25"/>
      <c r="L14" s="23"/>
      <c r="M14" s="24"/>
    </row>
    <row r="15" spans="1:13" x14ac:dyDescent="0.25">
      <c r="A15" s="15">
        <v>11</v>
      </c>
      <c r="B15" s="13">
        <f t="shared" si="0"/>
        <v>0.05</v>
      </c>
      <c r="C15" s="19">
        <f t="shared" si="1"/>
        <v>9.9999999999999992E-2</v>
      </c>
      <c r="D15" s="3">
        <f t="shared" si="2"/>
        <v>11.149999999999999</v>
      </c>
      <c r="E15" s="21">
        <f t="shared" si="3"/>
        <v>0.05</v>
      </c>
      <c r="F15" s="1">
        <f t="shared" si="4"/>
        <v>0.35000000000000003</v>
      </c>
      <c r="G15" s="17">
        <f t="shared" si="5"/>
        <v>12.399999999999997</v>
      </c>
      <c r="H15" s="22"/>
      <c r="I15" s="23"/>
      <c r="J15" s="24"/>
      <c r="K15" s="25"/>
      <c r="L15" s="23"/>
      <c r="M15" s="24"/>
    </row>
    <row r="16" spans="1:13" x14ac:dyDescent="0.25">
      <c r="A16" s="15">
        <v>12</v>
      </c>
      <c r="B16" s="13">
        <f t="shared" si="0"/>
        <v>0.05</v>
      </c>
      <c r="C16" s="19">
        <f t="shared" si="1"/>
        <v>0.05</v>
      </c>
      <c r="D16" s="3">
        <f t="shared" si="2"/>
        <v>12.1</v>
      </c>
      <c r="E16" s="21">
        <f t="shared" si="3"/>
        <v>0.05</v>
      </c>
      <c r="F16" s="1">
        <f t="shared" si="4"/>
        <v>0.3</v>
      </c>
      <c r="G16" s="17">
        <f t="shared" si="5"/>
        <v>13.849999999999998</v>
      </c>
      <c r="H16" s="22"/>
      <c r="I16" s="23"/>
      <c r="J16" s="24"/>
      <c r="K16" s="25"/>
      <c r="L16" s="23"/>
      <c r="M16" s="24"/>
    </row>
    <row r="17" spans="1:13" x14ac:dyDescent="0.25">
      <c r="A17" s="15">
        <v>13</v>
      </c>
      <c r="B17" s="13">
        <f t="shared" si="0"/>
        <v>0.05</v>
      </c>
      <c r="C17" s="19">
        <f t="shared" si="1"/>
        <v>0</v>
      </c>
      <c r="D17" s="3">
        <f t="shared" si="2"/>
        <v>13.049999999999999</v>
      </c>
      <c r="E17" s="21">
        <f t="shared" si="3"/>
        <v>0.05</v>
      </c>
      <c r="F17" s="1">
        <f t="shared" si="4"/>
        <v>0.25</v>
      </c>
      <c r="G17" s="17">
        <f t="shared" si="5"/>
        <v>15.299999999999999</v>
      </c>
      <c r="H17" s="13">
        <f t="shared" ref="H17:H43" si="6">MAX(0,$B$4-$A17-10-1)/20+IF(1+$A17&lt;$B$4,1/20,0)</f>
        <v>0.35</v>
      </c>
      <c r="I17" s="1">
        <f>MAX(MAX(0,$B$4-$A17-1)/20-H17,0.05-H17)</f>
        <v>0.45000000000000007</v>
      </c>
      <c r="J17" s="3">
        <f>(1-H17-I17)*$C$4+(21-($B$4+10-$A17))/20*$C$6</f>
        <v>4.799999999999998</v>
      </c>
      <c r="K17" s="25"/>
      <c r="L17" s="23"/>
      <c r="M17" s="24"/>
    </row>
    <row r="18" spans="1:13" x14ac:dyDescent="0.25">
      <c r="A18" s="15">
        <v>14</v>
      </c>
      <c r="B18" s="21">
        <f t="shared" si="0"/>
        <v>0</v>
      </c>
      <c r="C18" s="19">
        <f t="shared" si="1"/>
        <v>0.05</v>
      </c>
      <c r="D18" s="3">
        <f t="shared" si="2"/>
        <v>13.549999999999999</v>
      </c>
      <c r="E18" s="13">
        <f t="shared" si="3"/>
        <v>0.05</v>
      </c>
      <c r="F18" s="1">
        <f t="shared" si="4"/>
        <v>0.2</v>
      </c>
      <c r="G18" s="17">
        <f t="shared" si="5"/>
        <v>16.75</v>
      </c>
      <c r="H18" s="13">
        <f t="shared" si="6"/>
        <v>0.3</v>
      </c>
      <c r="I18" s="1">
        <f t="shared" ref="I18:I43" si="7">MAX(MAX(0,$B$4-$A18-1)/20-H18,0.05-H18)</f>
        <v>0.45</v>
      </c>
      <c r="J18" s="3">
        <f t="shared" ref="J18:J43" si="8">(1-H18-I18)*$C$4+(21-($B$4+10-$A18))/20*$C$6</f>
        <v>7.2499999999999982</v>
      </c>
      <c r="K18" s="25"/>
      <c r="L18" s="23"/>
      <c r="M18" s="24"/>
    </row>
    <row r="19" spans="1:13" x14ac:dyDescent="0.25">
      <c r="A19" s="15">
        <v>15</v>
      </c>
      <c r="B19" s="21">
        <f t="shared" si="0"/>
        <v>0</v>
      </c>
      <c r="C19" s="19">
        <f t="shared" si="1"/>
        <v>0.05</v>
      </c>
      <c r="D19" s="3">
        <f t="shared" si="2"/>
        <v>14.049999999999999</v>
      </c>
      <c r="E19" s="13">
        <f t="shared" si="3"/>
        <v>0.05</v>
      </c>
      <c r="F19" s="1">
        <f t="shared" si="4"/>
        <v>0.15000000000000002</v>
      </c>
      <c r="G19" s="17">
        <f t="shared" si="5"/>
        <v>18.2</v>
      </c>
      <c r="H19" s="13">
        <f t="shared" si="6"/>
        <v>0.25</v>
      </c>
      <c r="I19" s="1">
        <f t="shared" si="7"/>
        <v>0.44999999999999996</v>
      </c>
      <c r="J19" s="3">
        <f t="shared" si="8"/>
        <v>9.7000000000000011</v>
      </c>
      <c r="K19" s="25"/>
      <c r="L19" s="23"/>
      <c r="M19" s="24"/>
    </row>
    <row r="20" spans="1:13" x14ac:dyDescent="0.25">
      <c r="A20" s="15">
        <v>16</v>
      </c>
      <c r="B20" s="21">
        <f t="shared" si="0"/>
        <v>0</v>
      </c>
      <c r="C20" s="19">
        <f t="shared" si="1"/>
        <v>0.05</v>
      </c>
      <c r="D20" s="3">
        <f t="shared" si="2"/>
        <v>14.549999999999999</v>
      </c>
      <c r="E20" s="13">
        <f t="shared" si="3"/>
        <v>0.05</v>
      </c>
      <c r="F20" s="1">
        <f t="shared" si="4"/>
        <v>9.9999999999999992E-2</v>
      </c>
      <c r="G20" s="17">
        <f t="shared" si="5"/>
        <v>19.649999999999999</v>
      </c>
      <c r="H20" s="13">
        <f t="shared" si="6"/>
        <v>0.2</v>
      </c>
      <c r="I20" s="1">
        <f t="shared" si="7"/>
        <v>0.45</v>
      </c>
      <c r="J20" s="3">
        <f t="shared" si="8"/>
        <v>12.150000000000002</v>
      </c>
      <c r="K20" s="25"/>
      <c r="L20" s="23"/>
      <c r="M20" s="24"/>
    </row>
    <row r="21" spans="1:13" x14ac:dyDescent="0.25">
      <c r="A21" s="15">
        <v>17</v>
      </c>
      <c r="B21" s="21">
        <f t="shared" si="0"/>
        <v>0</v>
      </c>
      <c r="C21" s="1">
        <f t="shared" si="1"/>
        <v>0.05</v>
      </c>
      <c r="D21" s="3">
        <f t="shared" si="2"/>
        <v>15.049999999999999</v>
      </c>
      <c r="E21" s="13">
        <f t="shared" si="3"/>
        <v>0.05</v>
      </c>
      <c r="F21" s="19">
        <f t="shared" si="4"/>
        <v>0.05</v>
      </c>
      <c r="G21" s="17">
        <f t="shared" si="5"/>
        <v>21.099999999999998</v>
      </c>
      <c r="H21" s="13">
        <f t="shared" si="6"/>
        <v>0.15000000000000002</v>
      </c>
      <c r="I21" s="1">
        <f t="shared" si="7"/>
        <v>0.44999999999999996</v>
      </c>
      <c r="J21" s="3">
        <f t="shared" si="8"/>
        <v>14.600000000000001</v>
      </c>
      <c r="K21" s="25"/>
      <c r="L21" s="23"/>
      <c r="M21" s="24"/>
    </row>
    <row r="22" spans="1:13" x14ac:dyDescent="0.25">
      <c r="A22" s="15">
        <v>18</v>
      </c>
      <c r="B22" s="21">
        <f t="shared" si="0"/>
        <v>0</v>
      </c>
      <c r="C22" s="1">
        <f t="shared" si="1"/>
        <v>0.05</v>
      </c>
      <c r="D22" s="3">
        <f t="shared" si="2"/>
        <v>15.549999999999999</v>
      </c>
      <c r="E22" s="13">
        <f t="shared" si="3"/>
        <v>0.05</v>
      </c>
      <c r="F22" s="19">
        <f t="shared" si="4"/>
        <v>0</v>
      </c>
      <c r="G22" s="17">
        <f t="shared" si="5"/>
        <v>22.55</v>
      </c>
      <c r="H22" s="13">
        <f t="shared" si="6"/>
        <v>0.1</v>
      </c>
      <c r="I22" s="1">
        <f t="shared" si="7"/>
        <v>0.45000000000000007</v>
      </c>
      <c r="J22" s="3">
        <f t="shared" si="8"/>
        <v>17.049999999999997</v>
      </c>
      <c r="K22" s="25"/>
      <c r="L22" s="23"/>
      <c r="M22" s="24"/>
    </row>
    <row r="23" spans="1:13" x14ac:dyDescent="0.25">
      <c r="A23" s="15">
        <v>19</v>
      </c>
      <c r="B23" s="13">
        <f t="shared" si="0"/>
        <v>0</v>
      </c>
      <c r="C23" s="1">
        <f t="shared" si="1"/>
        <v>0.05</v>
      </c>
      <c r="D23" s="3">
        <f t="shared" si="2"/>
        <v>16.049999999999997</v>
      </c>
      <c r="E23" s="21">
        <f t="shared" si="3"/>
        <v>0</v>
      </c>
      <c r="F23" s="19">
        <f t="shared" si="4"/>
        <v>0.05</v>
      </c>
      <c r="G23" s="17">
        <f t="shared" si="5"/>
        <v>23.05</v>
      </c>
      <c r="H23" s="13">
        <f t="shared" si="6"/>
        <v>0.05</v>
      </c>
      <c r="I23" s="1">
        <f t="shared" si="7"/>
        <v>0.45</v>
      </c>
      <c r="J23" s="3">
        <f t="shared" si="8"/>
        <v>19.499999999999996</v>
      </c>
      <c r="K23" s="25"/>
      <c r="L23" s="23"/>
      <c r="M23" s="24"/>
    </row>
    <row r="24" spans="1:13" x14ac:dyDescent="0.25">
      <c r="A24" s="15">
        <v>20</v>
      </c>
      <c r="B24" s="13">
        <f t="shared" si="0"/>
        <v>0</v>
      </c>
      <c r="C24" s="1">
        <f t="shared" si="1"/>
        <v>0.05</v>
      </c>
      <c r="D24" s="3">
        <f t="shared" si="2"/>
        <v>16.549999999999997</v>
      </c>
      <c r="E24" s="21">
        <f t="shared" si="3"/>
        <v>0</v>
      </c>
      <c r="F24" s="19">
        <f t="shared" si="4"/>
        <v>0.05</v>
      </c>
      <c r="G24" s="17">
        <f t="shared" si="5"/>
        <v>23.55</v>
      </c>
      <c r="H24" s="13">
        <f t="shared" si="6"/>
        <v>0.05</v>
      </c>
      <c r="I24" s="1">
        <f t="shared" si="7"/>
        <v>0.4</v>
      </c>
      <c r="J24" s="3">
        <f t="shared" si="8"/>
        <v>21.949999999999996</v>
      </c>
      <c r="K24" s="25"/>
      <c r="L24" s="23"/>
      <c r="M24" s="24"/>
    </row>
    <row r="25" spans="1:13" x14ac:dyDescent="0.25">
      <c r="A25" s="15">
        <v>21</v>
      </c>
      <c r="B25" s="13">
        <f t="shared" si="0"/>
        <v>0</v>
      </c>
      <c r="C25" s="1">
        <f t="shared" si="1"/>
        <v>0.05</v>
      </c>
      <c r="D25" s="3">
        <f t="shared" si="2"/>
        <v>17.049999999999997</v>
      </c>
      <c r="E25" s="21">
        <f t="shared" si="3"/>
        <v>0</v>
      </c>
      <c r="F25" s="19">
        <f t="shared" si="4"/>
        <v>0.05</v>
      </c>
      <c r="G25" s="3">
        <f t="shared" si="5"/>
        <v>24.05</v>
      </c>
      <c r="H25" s="13">
        <f t="shared" si="6"/>
        <v>0.05</v>
      </c>
      <c r="I25" s="1">
        <f t="shared" si="7"/>
        <v>0.35000000000000003</v>
      </c>
      <c r="J25" s="17">
        <f t="shared" si="8"/>
        <v>24.399999999999995</v>
      </c>
      <c r="K25" s="25"/>
      <c r="L25" s="23"/>
      <c r="M25" s="24"/>
    </row>
    <row r="26" spans="1:13" x14ac:dyDescent="0.25">
      <c r="A26" s="15">
        <v>22</v>
      </c>
      <c r="B26" s="13">
        <f t="shared" si="0"/>
        <v>0</v>
      </c>
      <c r="C26" s="1">
        <f t="shared" si="1"/>
        <v>0.05</v>
      </c>
      <c r="D26" s="3">
        <f t="shared" si="2"/>
        <v>17.549999999999997</v>
      </c>
      <c r="E26" s="21">
        <f t="shared" si="3"/>
        <v>0</v>
      </c>
      <c r="F26" s="19">
        <f t="shared" si="4"/>
        <v>0.05</v>
      </c>
      <c r="G26" s="3">
        <f t="shared" si="5"/>
        <v>24.55</v>
      </c>
      <c r="H26" s="13">
        <f t="shared" si="6"/>
        <v>0.05</v>
      </c>
      <c r="I26" s="1">
        <f t="shared" si="7"/>
        <v>0.3</v>
      </c>
      <c r="J26" s="17">
        <f t="shared" si="8"/>
        <v>26.849999999999998</v>
      </c>
      <c r="K26" s="25"/>
      <c r="L26" s="23"/>
      <c r="M26" s="24"/>
    </row>
    <row r="27" spans="1:13" x14ac:dyDescent="0.25">
      <c r="A27" s="15">
        <v>23</v>
      </c>
      <c r="B27" s="13">
        <f t="shared" si="0"/>
        <v>0</v>
      </c>
      <c r="C27" s="1">
        <f t="shared" si="1"/>
        <v>0.05</v>
      </c>
      <c r="D27" s="3">
        <f t="shared" si="2"/>
        <v>18.049999999999997</v>
      </c>
      <c r="E27" s="21">
        <f t="shared" si="3"/>
        <v>0</v>
      </c>
      <c r="F27" s="19">
        <f t="shared" si="4"/>
        <v>0.05</v>
      </c>
      <c r="G27" s="3">
        <f t="shared" si="5"/>
        <v>25.05</v>
      </c>
      <c r="H27" s="13">
        <f t="shared" si="6"/>
        <v>0.05</v>
      </c>
      <c r="I27" s="1">
        <f t="shared" si="7"/>
        <v>0.25</v>
      </c>
      <c r="J27" s="17">
        <f t="shared" si="8"/>
        <v>29.299999999999997</v>
      </c>
      <c r="K27" s="1">
        <f t="shared" ref="K27:K43" si="9">MAX(0,$B$5-$A27-10-1)/20+IF(1+$A27&lt;$B$5,1/20,0)</f>
        <v>0.35</v>
      </c>
      <c r="L27" s="1">
        <f>MAX(MAX(0,$B$5-$A27-1)/20-K27,0.05-K27)</f>
        <v>0.45000000000000007</v>
      </c>
      <c r="M27" s="3">
        <f>(1-K27-L27)*$C$5+(21-($B$5+10-$A27))/20*$C$6</f>
        <v>8.7999999999999972</v>
      </c>
    </row>
    <row r="28" spans="1:13" x14ac:dyDescent="0.25">
      <c r="A28" s="15">
        <v>24</v>
      </c>
      <c r="B28" s="13">
        <f t="shared" si="0"/>
        <v>0</v>
      </c>
      <c r="C28" s="1">
        <f t="shared" si="1"/>
        <v>0.05</v>
      </c>
      <c r="D28" s="3">
        <f t="shared" si="2"/>
        <v>18.549999999999997</v>
      </c>
      <c r="E28" s="21">
        <f t="shared" si="3"/>
        <v>0</v>
      </c>
      <c r="F28" s="19">
        <f t="shared" si="4"/>
        <v>0.05</v>
      </c>
      <c r="G28" s="3">
        <f t="shared" si="5"/>
        <v>25.55</v>
      </c>
      <c r="H28" s="13">
        <f t="shared" si="6"/>
        <v>0.05</v>
      </c>
      <c r="I28" s="1">
        <f t="shared" si="7"/>
        <v>0.2</v>
      </c>
      <c r="J28" s="17">
        <f t="shared" si="8"/>
        <v>31.75</v>
      </c>
      <c r="K28" s="1">
        <f t="shared" si="9"/>
        <v>0.3</v>
      </c>
      <c r="L28" s="1">
        <f t="shared" ref="L28:L43" si="10">MAX(MAX(0,$B$5-$A28-1)/20-K28,0.05-K28)</f>
        <v>0.45</v>
      </c>
      <c r="M28" s="3">
        <f t="shared" ref="M28:M43" si="11">(1-K28-L28)*$C$5+(21-($B$5+10-$A28))/20*$C$6</f>
        <v>12.249999999999996</v>
      </c>
    </row>
    <row r="29" spans="1:13" x14ac:dyDescent="0.25">
      <c r="A29" s="15">
        <v>25</v>
      </c>
      <c r="B29" s="13">
        <f t="shared" si="0"/>
        <v>0</v>
      </c>
      <c r="C29" s="1">
        <f t="shared" si="1"/>
        <v>0.05</v>
      </c>
      <c r="D29" s="3">
        <f t="shared" si="2"/>
        <v>19.049999999999997</v>
      </c>
      <c r="E29" s="21">
        <f t="shared" si="3"/>
        <v>0</v>
      </c>
      <c r="F29" s="19">
        <f t="shared" si="4"/>
        <v>0.05</v>
      </c>
      <c r="G29" s="3">
        <f t="shared" si="5"/>
        <v>26.05</v>
      </c>
      <c r="H29" s="13">
        <f t="shared" si="6"/>
        <v>0.05</v>
      </c>
      <c r="I29" s="1">
        <f t="shared" si="7"/>
        <v>0.15000000000000002</v>
      </c>
      <c r="J29" s="17">
        <f t="shared" si="8"/>
        <v>34.199999999999996</v>
      </c>
      <c r="K29" s="1">
        <f t="shared" si="9"/>
        <v>0.25</v>
      </c>
      <c r="L29" s="1">
        <f t="shared" si="10"/>
        <v>0.44999999999999996</v>
      </c>
      <c r="M29" s="3">
        <f t="shared" si="11"/>
        <v>15.700000000000003</v>
      </c>
    </row>
    <row r="30" spans="1:13" x14ac:dyDescent="0.25">
      <c r="A30" s="15">
        <v>26</v>
      </c>
      <c r="B30" s="13">
        <f t="shared" si="0"/>
        <v>0</v>
      </c>
      <c r="C30" s="1">
        <f t="shared" si="1"/>
        <v>0.05</v>
      </c>
      <c r="D30" s="3">
        <f t="shared" si="2"/>
        <v>19.549999999999997</v>
      </c>
      <c r="E30" s="21">
        <f t="shared" si="3"/>
        <v>0</v>
      </c>
      <c r="F30" s="19">
        <f t="shared" si="4"/>
        <v>0.05</v>
      </c>
      <c r="G30" s="3">
        <f t="shared" si="5"/>
        <v>26.55</v>
      </c>
      <c r="H30" s="13">
        <f t="shared" si="6"/>
        <v>0.05</v>
      </c>
      <c r="I30" s="1">
        <f t="shared" si="7"/>
        <v>9.9999999999999992E-2</v>
      </c>
      <c r="J30" s="17">
        <f t="shared" si="8"/>
        <v>36.65</v>
      </c>
      <c r="K30" s="1">
        <f t="shared" si="9"/>
        <v>0.2</v>
      </c>
      <c r="L30" s="1">
        <f t="shared" si="10"/>
        <v>0.45</v>
      </c>
      <c r="M30" s="3">
        <f t="shared" si="11"/>
        <v>19.150000000000002</v>
      </c>
    </row>
    <row r="31" spans="1:13" x14ac:dyDescent="0.25">
      <c r="A31" s="15">
        <v>27</v>
      </c>
      <c r="B31" s="13">
        <f t="shared" si="0"/>
        <v>0</v>
      </c>
      <c r="C31" s="1">
        <f t="shared" si="1"/>
        <v>0.05</v>
      </c>
      <c r="D31" s="3">
        <f t="shared" si="2"/>
        <v>20.049999999999997</v>
      </c>
      <c r="E31" s="21">
        <f t="shared" si="3"/>
        <v>0</v>
      </c>
      <c r="F31" s="1">
        <f t="shared" si="4"/>
        <v>0.05</v>
      </c>
      <c r="G31" s="3">
        <f t="shared" si="5"/>
        <v>27.05</v>
      </c>
      <c r="H31" s="13">
        <f t="shared" si="6"/>
        <v>0.05</v>
      </c>
      <c r="I31" s="19">
        <f t="shared" si="7"/>
        <v>0.05</v>
      </c>
      <c r="J31" s="17">
        <f t="shared" si="8"/>
        <v>39.099999999999994</v>
      </c>
      <c r="K31" s="1">
        <f t="shared" si="9"/>
        <v>0.15000000000000002</v>
      </c>
      <c r="L31" s="1">
        <f t="shared" si="10"/>
        <v>0.44999999999999996</v>
      </c>
      <c r="M31" s="3">
        <f t="shared" si="11"/>
        <v>22.6</v>
      </c>
    </row>
    <row r="32" spans="1:13" x14ac:dyDescent="0.25">
      <c r="A32" s="15">
        <v>28</v>
      </c>
      <c r="B32" s="13">
        <f t="shared" si="0"/>
        <v>0</v>
      </c>
      <c r="C32" s="1">
        <f t="shared" si="1"/>
        <v>0.05</v>
      </c>
      <c r="D32" s="3">
        <f t="shared" si="2"/>
        <v>20.549999999999997</v>
      </c>
      <c r="E32" s="21">
        <f t="shared" si="3"/>
        <v>0</v>
      </c>
      <c r="F32" s="1">
        <f t="shared" si="4"/>
        <v>0.05</v>
      </c>
      <c r="G32" s="3">
        <f t="shared" si="5"/>
        <v>27.55</v>
      </c>
      <c r="H32" s="13">
        <f t="shared" si="6"/>
        <v>0.05</v>
      </c>
      <c r="I32" s="19">
        <f t="shared" si="7"/>
        <v>0</v>
      </c>
      <c r="J32" s="17">
        <f t="shared" si="8"/>
        <v>41.55</v>
      </c>
      <c r="K32" s="1">
        <f t="shared" si="9"/>
        <v>0.1</v>
      </c>
      <c r="L32" s="1">
        <f t="shared" si="10"/>
        <v>0.45000000000000007</v>
      </c>
      <c r="M32" s="3">
        <f t="shared" si="11"/>
        <v>26.049999999999997</v>
      </c>
    </row>
    <row r="33" spans="1:13" x14ac:dyDescent="0.25">
      <c r="A33" s="15">
        <v>29</v>
      </c>
      <c r="B33" s="13">
        <f t="shared" si="0"/>
        <v>0</v>
      </c>
      <c r="C33" s="1">
        <f t="shared" si="1"/>
        <v>0.05</v>
      </c>
      <c r="D33" s="3">
        <f t="shared" si="2"/>
        <v>21.049999999999997</v>
      </c>
      <c r="E33" s="13">
        <f t="shared" si="3"/>
        <v>0</v>
      </c>
      <c r="F33" s="1">
        <f t="shared" si="4"/>
        <v>0.05</v>
      </c>
      <c r="G33" s="3">
        <f t="shared" si="5"/>
        <v>28.05</v>
      </c>
      <c r="H33" s="21">
        <f t="shared" si="6"/>
        <v>0</v>
      </c>
      <c r="I33" s="19">
        <f t="shared" si="7"/>
        <v>0.05</v>
      </c>
      <c r="J33" s="17">
        <f t="shared" si="8"/>
        <v>42.05</v>
      </c>
      <c r="K33" s="1">
        <f t="shared" si="9"/>
        <v>0.05</v>
      </c>
      <c r="L33" s="1">
        <f t="shared" si="10"/>
        <v>0.45</v>
      </c>
      <c r="M33" s="3">
        <f t="shared" si="11"/>
        <v>29.499999999999996</v>
      </c>
    </row>
    <row r="34" spans="1:13" x14ac:dyDescent="0.25">
      <c r="A34" s="15">
        <v>30</v>
      </c>
      <c r="B34" s="13">
        <f t="shared" si="0"/>
        <v>0</v>
      </c>
      <c r="C34" s="1">
        <f t="shared" si="1"/>
        <v>0.05</v>
      </c>
      <c r="D34" s="3">
        <f t="shared" si="2"/>
        <v>21.549999999999997</v>
      </c>
      <c r="E34" s="13">
        <f t="shared" si="3"/>
        <v>0</v>
      </c>
      <c r="F34" s="1">
        <f t="shared" si="4"/>
        <v>0.05</v>
      </c>
      <c r="G34" s="3">
        <f t="shared" si="5"/>
        <v>28.55</v>
      </c>
      <c r="H34" s="21">
        <f t="shared" si="6"/>
        <v>0</v>
      </c>
      <c r="I34" s="19">
        <f t="shared" si="7"/>
        <v>0.05</v>
      </c>
      <c r="J34" s="17">
        <f t="shared" si="8"/>
        <v>42.55</v>
      </c>
      <c r="K34" s="1">
        <f t="shared" si="9"/>
        <v>0.05</v>
      </c>
      <c r="L34" s="1">
        <f t="shared" si="10"/>
        <v>0.4</v>
      </c>
      <c r="M34" s="3">
        <f t="shared" si="11"/>
        <v>32.949999999999996</v>
      </c>
    </row>
    <row r="35" spans="1:13" x14ac:dyDescent="0.25">
      <c r="A35" s="15">
        <v>31</v>
      </c>
      <c r="B35" s="13">
        <f t="shared" si="0"/>
        <v>0</v>
      </c>
      <c r="C35" s="1">
        <f t="shared" si="1"/>
        <v>0.05</v>
      </c>
      <c r="D35" s="3">
        <f t="shared" si="2"/>
        <v>22.049999999999997</v>
      </c>
      <c r="E35" s="13">
        <f t="shared" si="3"/>
        <v>0</v>
      </c>
      <c r="F35" s="1">
        <f t="shared" si="4"/>
        <v>0.05</v>
      </c>
      <c r="G35" s="3">
        <f t="shared" si="5"/>
        <v>29.05</v>
      </c>
      <c r="H35" s="21">
        <f t="shared" si="6"/>
        <v>0</v>
      </c>
      <c r="I35" s="19">
        <f t="shared" si="7"/>
        <v>0.05</v>
      </c>
      <c r="J35" s="17">
        <f t="shared" si="8"/>
        <v>43.05</v>
      </c>
      <c r="K35" s="1">
        <f t="shared" si="9"/>
        <v>0.05</v>
      </c>
      <c r="L35" s="1">
        <f t="shared" si="10"/>
        <v>0.35000000000000003</v>
      </c>
      <c r="M35" s="3">
        <f t="shared" si="11"/>
        <v>36.399999999999991</v>
      </c>
    </row>
    <row r="36" spans="1:13" x14ac:dyDescent="0.25">
      <c r="A36" s="15">
        <v>32</v>
      </c>
      <c r="B36" s="13">
        <f t="shared" si="0"/>
        <v>0</v>
      </c>
      <c r="C36" s="1">
        <f t="shared" si="1"/>
        <v>0.05</v>
      </c>
      <c r="D36" s="3">
        <f t="shared" si="2"/>
        <v>22.549999999999997</v>
      </c>
      <c r="E36" s="13">
        <f t="shared" si="3"/>
        <v>0</v>
      </c>
      <c r="F36" s="1">
        <f t="shared" si="4"/>
        <v>0.05</v>
      </c>
      <c r="G36" s="3">
        <f t="shared" si="5"/>
        <v>29.55</v>
      </c>
      <c r="H36" s="21">
        <f t="shared" si="6"/>
        <v>0</v>
      </c>
      <c r="I36" s="19">
        <f t="shared" si="7"/>
        <v>0.05</v>
      </c>
      <c r="J36" s="17">
        <f t="shared" si="8"/>
        <v>43.55</v>
      </c>
      <c r="K36" s="1">
        <f t="shared" si="9"/>
        <v>0.05</v>
      </c>
      <c r="L36" s="1">
        <f t="shared" si="10"/>
        <v>0.3</v>
      </c>
      <c r="M36" s="3">
        <f t="shared" si="11"/>
        <v>39.849999999999994</v>
      </c>
    </row>
    <row r="37" spans="1:13" x14ac:dyDescent="0.25">
      <c r="A37" s="15">
        <v>33</v>
      </c>
      <c r="B37" s="13">
        <f t="shared" si="0"/>
        <v>0</v>
      </c>
      <c r="C37" s="1">
        <f t="shared" si="1"/>
        <v>0.05</v>
      </c>
      <c r="D37" s="3">
        <f t="shared" si="2"/>
        <v>23.049999999999997</v>
      </c>
      <c r="E37" s="13">
        <f t="shared" si="3"/>
        <v>0</v>
      </c>
      <c r="F37" s="1">
        <f t="shared" si="4"/>
        <v>0.05</v>
      </c>
      <c r="G37" s="3">
        <f t="shared" si="5"/>
        <v>30.05</v>
      </c>
      <c r="H37" s="21">
        <f t="shared" si="6"/>
        <v>0</v>
      </c>
      <c r="I37" s="19">
        <f t="shared" si="7"/>
        <v>0.05</v>
      </c>
      <c r="J37" s="17">
        <f t="shared" si="8"/>
        <v>44.05</v>
      </c>
      <c r="K37" s="1">
        <f t="shared" si="9"/>
        <v>0.05</v>
      </c>
      <c r="L37" s="1">
        <f t="shared" si="10"/>
        <v>0.25</v>
      </c>
      <c r="M37" s="3">
        <f t="shared" si="11"/>
        <v>43.3</v>
      </c>
    </row>
    <row r="38" spans="1:13" x14ac:dyDescent="0.25">
      <c r="A38" s="15">
        <v>34</v>
      </c>
      <c r="B38" s="13">
        <f t="shared" si="0"/>
        <v>0</v>
      </c>
      <c r="C38" s="1">
        <f t="shared" si="1"/>
        <v>0.05</v>
      </c>
      <c r="D38" s="3">
        <f t="shared" si="2"/>
        <v>23.549999999999997</v>
      </c>
      <c r="E38" s="13">
        <f t="shared" si="3"/>
        <v>0</v>
      </c>
      <c r="F38" s="1">
        <f t="shared" si="4"/>
        <v>0.05</v>
      </c>
      <c r="G38" s="3">
        <f t="shared" si="5"/>
        <v>30.55</v>
      </c>
      <c r="H38" s="21">
        <f t="shared" si="6"/>
        <v>0</v>
      </c>
      <c r="I38" s="19">
        <f t="shared" si="7"/>
        <v>0.05</v>
      </c>
      <c r="J38" s="3">
        <f t="shared" si="8"/>
        <v>44.55</v>
      </c>
      <c r="K38" s="1">
        <f t="shared" si="9"/>
        <v>0.05</v>
      </c>
      <c r="L38" s="1">
        <f t="shared" si="10"/>
        <v>0.2</v>
      </c>
      <c r="M38" s="17">
        <f t="shared" si="11"/>
        <v>46.75</v>
      </c>
    </row>
    <row r="39" spans="1:13" x14ac:dyDescent="0.25">
      <c r="A39" s="15">
        <v>35</v>
      </c>
      <c r="B39" s="13">
        <f t="shared" si="0"/>
        <v>0</v>
      </c>
      <c r="C39" s="1">
        <f t="shared" si="1"/>
        <v>0.05</v>
      </c>
      <c r="D39" s="3">
        <f t="shared" si="2"/>
        <v>24.049999999999997</v>
      </c>
      <c r="E39" s="13">
        <f t="shared" si="3"/>
        <v>0</v>
      </c>
      <c r="F39" s="1">
        <f t="shared" si="4"/>
        <v>0.05</v>
      </c>
      <c r="G39" s="3">
        <f t="shared" si="5"/>
        <v>31.05</v>
      </c>
      <c r="H39" s="21">
        <f t="shared" si="6"/>
        <v>0</v>
      </c>
      <c r="I39" s="19">
        <f t="shared" si="7"/>
        <v>0.05</v>
      </c>
      <c r="J39" s="3">
        <f t="shared" si="8"/>
        <v>45.05</v>
      </c>
      <c r="K39" s="1">
        <f t="shared" si="9"/>
        <v>0.05</v>
      </c>
      <c r="L39" s="1">
        <f t="shared" si="10"/>
        <v>0.15000000000000002</v>
      </c>
      <c r="M39" s="17">
        <f t="shared" si="11"/>
        <v>50.199999999999996</v>
      </c>
    </row>
    <row r="40" spans="1:13" x14ac:dyDescent="0.25">
      <c r="A40" s="15">
        <v>36</v>
      </c>
      <c r="B40" s="13">
        <f t="shared" si="0"/>
        <v>0</v>
      </c>
      <c r="C40" s="1">
        <f t="shared" si="1"/>
        <v>0.05</v>
      </c>
      <c r="D40" s="3">
        <f t="shared" si="2"/>
        <v>24.549999999999997</v>
      </c>
      <c r="E40" s="13">
        <f t="shared" si="3"/>
        <v>0</v>
      </c>
      <c r="F40" s="1">
        <f t="shared" si="4"/>
        <v>0.05</v>
      </c>
      <c r="G40" s="3">
        <f t="shared" si="5"/>
        <v>31.55</v>
      </c>
      <c r="H40" s="21">
        <f t="shared" si="6"/>
        <v>0</v>
      </c>
      <c r="I40" s="19">
        <f t="shared" si="7"/>
        <v>0.05</v>
      </c>
      <c r="J40" s="3">
        <f t="shared" si="8"/>
        <v>45.55</v>
      </c>
      <c r="K40" s="1">
        <f t="shared" si="9"/>
        <v>0.05</v>
      </c>
      <c r="L40" s="1">
        <f t="shared" si="10"/>
        <v>9.9999999999999992E-2</v>
      </c>
      <c r="M40" s="17">
        <f t="shared" si="11"/>
        <v>53.65</v>
      </c>
    </row>
    <row r="41" spans="1:13" x14ac:dyDescent="0.25">
      <c r="A41" s="15">
        <v>37</v>
      </c>
      <c r="B41" s="13">
        <f t="shared" si="0"/>
        <v>0</v>
      </c>
      <c r="C41" s="1">
        <f t="shared" si="1"/>
        <v>0.05</v>
      </c>
      <c r="D41" s="3">
        <f t="shared" si="2"/>
        <v>25.049999999999997</v>
      </c>
      <c r="E41" s="13">
        <f t="shared" si="3"/>
        <v>0</v>
      </c>
      <c r="F41" s="1">
        <f t="shared" si="4"/>
        <v>0.05</v>
      </c>
      <c r="G41" s="3">
        <f t="shared" si="5"/>
        <v>32.049999999999997</v>
      </c>
      <c r="H41" s="21">
        <f t="shared" si="6"/>
        <v>0</v>
      </c>
      <c r="I41" s="1">
        <f t="shared" si="7"/>
        <v>0.05</v>
      </c>
      <c r="J41" s="3">
        <f t="shared" si="8"/>
        <v>46.05</v>
      </c>
      <c r="K41" s="1">
        <f t="shared" si="9"/>
        <v>0.05</v>
      </c>
      <c r="L41" s="19">
        <f t="shared" si="10"/>
        <v>0.05</v>
      </c>
      <c r="M41" s="17">
        <f t="shared" si="11"/>
        <v>57.099999999999994</v>
      </c>
    </row>
    <row r="42" spans="1:13" x14ac:dyDescent="0.25">
      <c r="A42" s="15">
        <v>38</v>
      </c>
      <c r="B42" s="13">
        <f t="shared" si="0"/>
        <v>0</v>
      </c>
      <c r="C42" s="1">
        <f t="shared" si="1"/>
        <v>0.05</v>
      </c>
      <c r="D42" s="3">
        <f t="shared" si="2"/>
        <v>25.549999999999997</v>
      </c>
      <c r="E42" s="13">
        <f t="shared" si="3"/>
        <v>0</v>
      </c>
      <c r="F42" s="1">
        <f t="shared" si="4"/>
        <v>0.05</v>
      </c>
      <c r="G42" s="3">
        <f t="shared" si="5"/>
        <v>32.549999999999997</v>
      </c>
      <c r="H42" s="21">
        <f t="shared" si="6"/>
        <v>0</v>
      </c>
      <c r="I42" s="1">
        <f t="shared" si="7"/>
        <v>0.05</v>
      </c>
      <c r="J42" s="3">
        <f t="shared" si="8"/>
        <v>46.55</v>
      </c>
      <c r="K42" s="1">
        <f t="shared" si="9"/>
        <v>0.05</v>
      </c>
      <c r="L42" s="19">
        <f t="shared" si="10"/>
        <v>0</v>
      </c>
      <c r="M42" s="17">
        <f t="shared" si="11"/>
        <v>60.55</v>
      </c>
    </row>
    <row r="43" spans="1:13" ht="15.75" thickBot="1" x14ac:dyDescent="0.3">
      <c r="A43" s="16">
        <v>39</v>
      </c>
      <c r="B43" s="14">
        <f t="shared" si="0"/>
        <v>0</v>
      </c>
      <c r="C43" s="4">
        <f t="shared" si="1"/>
        <v>0.05</v>
      </c>
      <c r="D43" s="6">
        <f t="shared" si="2"/>
        <v>26.049999999999997</v>
      </c>
      <c r="E43" s="14">
        <f t="shared" si="3"/>
        <v>0</v>
      </c>
      <c r="F43" s="4">
        <f t="shared" si="4"/>
        <v>0.05</v>
      </c>
      <c r="G43" s="6">
        <f t="shared" si="5"/>
        <v>33.049999999999997</v>
      </c>
      <c r="H43" s="14">
        <f t="shared" si="6"/>
        <v>0</v>
      </c>
      <c r="I43" s="4">
        <f t="shared" si="7"/>
        <v>0.05</v>
      </c>
      <c r="J43" s="6">
        <f t="shared" si="8"/>
        <v>47.05</v>
      </c>
      <c r="K43" s="20">
        <f t="shared" si="9"/>
        <v>0</v>
      </c>
      <c r="L43" s="20">
        <f t="shared" si="10"/>
        <v>0.05</v>
      </c>
      <c r="M43" s="18">
        <f t="shared" si="11"/>
        <v>61.05</v>
      </c>
    </row>
  </sheetData>
  <mergeCells count="4">
    <mergeCell ref="B9:D9"/>
    <mergeCell ref="E9:G9"/>
    <mergeCell ref="H9:J9"/>
    <mergeCell ref="K9:M9"/>
  </mergeCells>
  <pageMargins left="0.7" right="0.7" top="0.78740157499999996" bottom="0.78740157499999996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189670-1B8C-4B87-83A4-76880F03C808}">
  <dimension ref="A1:E26"/>
  <sheetViews>
    <sheetView workbookViewId="0">
      <selection activeCell="B31" sqref="B31"/>
    </sheetView>
  </sheetViews>
  <sheetFormatPr baseColWidth="10" defaultRowHeight="15" x14ac:dyDescent="0.25"/>
  <cols>
    <col min="1" max="1" width="12.28515625" customWidth="1"/>
    <col min="2" max="2" width="13.5703125" customWidth="1"/>
    <col min="3" max="3" width="13.42578125" customWidth="1"/>
    <col min="4" max="4" width="10.85546875" customWidth="1"/>
    <col min="5" max="5" width="8.5703125" customWidth="1"/>
  </cols>
  <sheetData>
    <row r="1" spans="1:5" x14ac:dyDescent="0.25">
      <c r="A1" t="s">
        <v>10</v>
      </c>
      <c r="B1">
        <v>10.5</v>
      </c>
    </row>
    <row r="2" spans="1:5" x14ac:dyDescent="0.25">
      <c r="A2" t="s">
        <v>11</v>
      </c>
      <c r="B2">
        <v>17</v>
      </c>
    </row>
    <row r="3" spans="1:5" x14ac:dyDescent="0.25">
      <c r="A3" t="s">
        <v>12</v>
      </c>
      <c r="B3">
        <v>8.5</v>
      </c>
    </row>
    <row r="4" spans="1:5" x14ac:dyDescent="0.25">
      <c r="A4" t="s">
        <v>13</v>
      </c>
      <c r="B4">
        <v>7.5</v>
      </c>
    </row>
    <row r="6" spans="1:5" ht="15.75" thickBot="1" x14ac:dyDescent="0.3"/>
    <row r="7" spans="1:5" ht="15.75" thickBot="1" x14ac:dyDescent="0.3">
      <c r="A7" s="35" t="s">
        <v>14</v>
      </c>
      <c r="B7" s="36" t="s">
        <v>15</v>
      </c>
      <c r="C7" s="36" t="s">
        <v>11</v>
      </c>
      <c r="D7" s="36" t="s">
        <v>17</v>
      </c>
      <c r="E7" s="37" t="s">
        <v>27</v>
      </c>
    </row>
    <row r="8" spans="1:5" x14ac:dyDescent="0.25">
      <c r="A8" s="15">
        <v>2</v>
      </c>
      <c r="B8" s="26">
        <f t="shared" ref="B8:B26" si="0">(MAX(21-$A8,0)+MAX(16-$A8,0)+(MAX(10-$A8,0)+MAX(5-$A8,0)+1+IF($A8&lt;=15,1,0)))/20*B$1</f>
        <v>24.15</v>
      </c>
      <c r="C8" s="2">
        <f t="shared" ref="C8:C26" si="1">(MAX(21-$A8,0)+MAX(10-$A8,0)+1)/20*B$2</f>
        <v>23.799999999999997</v>
      </c>
      <c r="D8" s="2">
        <f t="shared" ref="D8:D26" si="2">((MAX(21-$A8,0)+MAX(19-$A8,0)+(MAX(10-$A8,0)+MAX(8-$A8,0)+1+IF($A8&lt;=18,1,0)))/20*B$3)</f>
        <v>22.1</v>
      </c>
      <c r="E8" s="27">
        <f t="shared" ref="E8:E26" si="3">(MAX(21-$A8,0)+(MAX(10-$A8,0)+1))/20*B$3+(MAX(21-$A8,0)+(MAX(10-$A8,0)+1))/20*B$4</f>
        <v>22.4</v>
      </c>
    </row>
    <row r="9" spans="1:5" x14ac:dyDescent="0.25">
      <c r="A9" s="15">
        <v>3</v>
      </c>
      <c r="B9" s="28">
        <f t="shared" si="0"/>
        <v>22.05</v>
      </c>
      <c r="C9" s="26">
        <f t="shared" si="1"/>
        <v>22.1</v>
      </c>
      <c r="D9" s="2">
        <f t="shared" si="2"/>
        <v>20.399999999999999</v>
      </c>
      <c r="E9" s="27">
        <f t="shared" si="3"/>
        <v>20.8</v>
      </c>
    </row>
    <row r="10" spans="1:5" x14ac:dyDescent="0.25">
      <c r="A10" s="15">
        <v>4</v>
      </c>
      <c r="B10" s="28">
        <f t="shared" si="0"/>
        <v>19.95</v>
      </c>
      <c r="C10" s="26">
        <f t="shared" si="1"/>
        <v>20.399999999999999</v>
      </c>
      <c r="D10" s="2">
        <f t="shared" si="2"/>
        <v>18.700000000000003</v>
      </c>
      <c r="E10" s="27">
        <f t="shared" si="3"/>
        <v>19.2</v>
      </c>
    </row>
    <row r="11" spans="1:5" x14ac:dyDescent="0.25">
      <c r="A11" s="15">
        <v>5</v>
      </c>
      <c r="B11" s="28">
        <f t="shared" si="0"/>
        <v>17.849999999999998</v>
      </c>
      <c r="C11" s="26">
        <f t="shared" si="1"/>
        <v>18.700000000000003</v>
      </c>
      <c r="D11" s="2">
        <f t="shared" si="2"/>
        <v>17</v>
      </c>
      <c r="E11" s="27">
        <f t="shared" si="3"/>
        <v>17.600000000000001</v>
      </c>
    </row>
    <row r="12" spans="1:5" x14ac:dyDescent="0.25">
      <c r="A12" s="15">
        <v>6</v>
      </c>
      <c r="B12" s="28">
        <f t="shared" si="0"/>
        <v>16.275000000000002</v>
      </c>
      <c r="C12" s="26">
        <f t="shared" si="1"/>
        <v>17</v>
      </c>
      <c r="D12" s="2">
        <f t="shared" si="2"/>
        <v>15.3</v>
      </c>
      <c r="E12" s="27">
        <f t="shared" si="3"/>
        <v>16</v>
      </c>
    </row>
    <row r="13" spans="1:5" x14ac:dyDescent="0.25">
      <c r="A13" s="15">
        <v>7</v>
      </c>
      <c r="B13" s="28">
        <f t="shared" si="0"/>
        <v>14.7</v>
      </c>
      <c r="C13" s="26">
        <f t="shared" si="1"/>
        <v>15.3</v>
      </c>
      <c r="D13" s="2">
        <f t="shared" si="2"/>
        <v>13.600000000000001</v>
      </c>
      <c r="E13" s="27">
        <f t="shared" si="3"/>
        <v>14.4</v>
      </c>
    </row>
    <row r="14" spans="1:5" x14ac:dyDescent="0.25">
      <c r="A14" s="15">
        <v>8</v>
      </c>
      <c r="B14" s="28">
        <f t="shared" si="0"/>
        <v>13.125</v>
      </c>
      <c r="C14" s="26">
        <f t="shared" si="1"/>
        <v>13.600000000000001</v>
      </c>
      <c r="D14" s="2">
        <f t="shared" si="2"/>
        <v>11.899999999999999</v>
      </c>
      <c r="E14" s="27">
        <f t="shared" si="3"/>
        <v>12.8</v>
      </c>
    </row>
    <row r="15" spans="1:5" x14ac:dyDescent="0.25">
      <c r="A15" s="15">
        <v>9</v>
      </c>
      <c r="B15" s="28">
        <f t="shared" si="0"/>
        <v>11.55</v>
      </c>
      <c r="C15" s="26">
        <f t="shared" si="1"/>
        <v>11.899999999999999</v>
      </c>
      <c r="D15" s="2">
        <f t="shared" si="2"/>
        <v>10.625</v>
      </c>
      <c r="E15" s="27">
        <f t="shared" si="3"/>
        <v>11.2</v>
      </c>
    </row>
    <row r="16" spans="1:5" x14ac:dyDescent="0.25">
      <c r="A16" s="15">
        <v>10</v>
      </c>
      <c r="B16" s="28">
        <f t="shared" si="0"/>
        <v>9.9749999999999996</v>
      </c>
      <c r="C16" s="26">
        <f t="shared" si="1"/>
        <v>10.199999999999999</v>
      </c>
      <c r="D16" s="2">
        <f t="shared" si="2"/>
        <v>9.3500000000000014</v>
      </c>
      <c r="E16" s="27">
        <f t="shared" si="3"/>
        <v>9.6</v>
      </c>
    </row>
    <row r="17" spans="1:5" x14ac:dyDescent="0.25">
      <c r="A17" s="15">
        <v>11</v>
      </c>
      <c r="B17" s="2">
        <f t="shared" si="0"/>
        <v>8.9249999999999989</v>
      </c>
      <c r="C17" s="26">
        <f t="shared" si="1"/>
        <v>9.3500000000000014</v>
      </c>
      <c r="D17" s="2">
        <f t="shared" si="2"/>
        <v>8.5</v>
      </c>
      <c r="E17" s="29">
        <f t="shared" si="3"/>
        <v>8.8000000000000007</v>
      </c>
    </row>
    <row r="18" spans="1:5" x14ac:dyDescent="0.25">
      <c r="A18" s="15">
        <v>12</v>
      </c>
      <c r="B18" s="2">
        <f t="shared" si="0"/>
        <v>7.875</v>
      </c>
      <c r="C18" s="26">
        <f t="shared" si="1"/>
        <v>8.5</v>
      </c>
      <c r="D18" s="2">
        <f t="shared" si="2"/>
        <v>7.65</v>
      </c>
      <c r="E18" s="29">
        <f t="shared" si="3"/>
        <v>8</v>
      </c>
    </row>
    <row r="19" spans="1:5" x14ac:dyDescent="0.25">
      <c r="A19" s="15">
        <v>13</v>
      </c>
      <c r="B19" s="2">
        <f t="shared" si="0"/>
        <v>6.8250000000000002</v>
      </c>
      <c r="C19" s="26">
        <f t="shared" si="1"/>
        <v>7.65</v>
      </c>
      <c r="D19" s="2">
        <f t="shared" si="2"/>
        <v>6.8000000000000007</v>
      </c>
      <c r="E19" s="29">
        <f t="shared" si="3"/>
        <v>7.2</v>
      </c>
    </row>
    <row r="20" spans="1:5" x14ac:dyDescent="0.25">
      <c r="A20" s="15">
        <v>14</v>
      </c>
      <c r="B20" s="2">
        <f t="shared" si="0"/>
        <v>5.7750000000000004</v>
      </c>
      <c r="C20" s="26">
        <f t="shared" si="1"/>
        <v>6.8000000000000007</v>
      </c>
      <c r="D20" s="2">
        <f t="shared" si="2"/>
        <v>5.9499999999999993</v>
      </c>
      <c r="E20" s="29">
        <f t="shared" si="3"/>
        <v>6.4</v>
      </c>
    </row>
    <row r="21" spans="1:5" x14ac:dyDescent="0.25">
      <c r="A21" s="15">
        <v>15</v>
      </c>
      <c r="B21" s="2">
        <f t="shared" si="0"/>
        <v>4.7250000000000005</v>
      </c>
      <c r="C21" s="26">
        <f t="shared" si="1"/>
        <v>5.9499999999999993</v>
      </c>
      <c r="D21" s="2">
        <f t="shared" si="2"/>
        <v>5.0999999999999996</v>
      </c>
      <c r="E21" s="29">
        <f t="shared" si="3"/>
        <v>5.6</v>
      </c>
    </row>
    <row r="22" spans="1:5" x14ac:dyDescent="0.25">
      <c r="A22" s="15">
        <v>16</v>
      </c>
      <c r="B22" s="2">
        <f t="shared" si="0"/>
        <v>3.15</v>
      </c>
      <c r="C22" s="26">
        <f t="shared" si="1"/>
        <v>5.0999999999999996</v>
      </c>
      <c r="D22" s="2">
        <f t="shared" si="2"/>
        <v>4.25</v>
      </c>
      <c r="E22" s="29">
        <f t="shared" si="3"/>
        <v>4.8</v>
      </c>
    </row>
    <row r="23" spans="1:5" x14ac:dyDescent="0.25">
      <c r="A23" s="15">
        <v>17</v>
      </c>
      <c r="B23" s="2">
        <f t="shared" si="0"/>
        <v>2.625</v>
      </c>
      <c r="C23" s="26">
        <f t="shared" si="1"/>
        <v>4.25</v>
      </c>
      <c r="D23" s="2">
        <f t="shared" si="2"/>
        <v>3.4000000000000004</v>
      </c>
      <c r="E23" s="29">
        <f t="shared" si="3"/>
        <v>4</v>
      </c>
    </row>
    <row r="24" spans="1:5" x14ac:dyDescent="0.25">
      <c r="A24" s="15">
        <v>18</v>
      </c>
      <c r="B24" s="2">
        <f t="shared" si="0"/>
        <v>2.1</v>
      </c>
      <c r="C24" s="26">
        <f t="shared" si="1"/>
        <v>3.4000000000000004</v>
      </c>
      <c r="D24" s="2">
        <f t="shared" si="2"/>
        <v>2.5499999999999998</v>
      </c>
      <c r="E24" s="29">
        <f t="shared" si="3"/>
        <v>3.2</v>
      </c>
    </row>
    <row r="25" spans="1:5" x14ac:dyDescent="0.25">
      <c r="A25" s="15">
        <v>19</v>
      </c>
      <c r="B25" s="2">
        <f t="shared" si="0"/>
        <v>1.575</v>
      </c>
      <c r="C25" s="26">
        <f t="shared" si="1"/>
        <v>2.5499999999999998</v>
      </c>
      <c r="D25" s="2">
        <f t="shared" si="2"/>
        <v>1.2749999999999999</v>
      </c>
      <c r="E25" s="29">
        <f t="shared" si="3"/>
        <v>2.4</v>
      </c>
    </row>
    <row r="26" spans="1:5" ht="15.75" thickBot="1" x14ac:dyDescent="0.3">
      <c r="A26" s="16">
        <v>20</v>
      </c>
      <c r="B26" s="5">
        <f t="shared" si="0"/>
        <v>1.05</v>
      </c>
      <c r="C26" s="30">
        <f t="shared" si="1"/>
        <v>1.7000000000000002</v>
      </c>
      <c r="D26" s="5">
        <f t="shared" si="2"/>
        <v>0.85000000000000009</v>
      </c>
      <c r="E26" s="31">
        <f t="shared" si="3"/>
        <v>1.6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D5D408-C692-48C6-93EA-9EC862A1F5C4}">
  <dimension ref="A1:E26"/>
  <sheetViews>
    <sheetView workbookViewId="0">
      <selection activeCell="D34" sqref="D34"/>
    </sheetView>
  </sheetViews>
  <sheetFormatPr baseColWidth="10" defaultRowHeight="15" x14ac:dyDescent="0.25"/>
  <cols>
    <col min="1" max="1" width="12.28515625" customWidth="1"/>
    <col min="2" max="2" width="13.5703125" customWidth="1"/>
    <col min="3" max="3" width="13.28515625" customWidth="1"/>
    <col min="4" max="4" width="10.42578125" customWidth="1"/>
    <col min="5" max="5" width="8.5703125" customWidth="1"/>
  </cols>
  <sheetData>
    <row r="1" spans="1:5" x14ac:dyDescent="0.25">
      <c r="A1" t="s">
        <v>10</v>
      </c>
      <c r="B1">
        <v>17</v>
      </c>
    </row>
    <row r="2" spans="1:5" x14ac:dyDescent="0.25">
      <c r="A2" t="s">
        <v>11</v>
      </c>
      <c r="B2">
        <v>23.5</v>
      </c>
    </row>
    <row r="3" spans="1:5" x14ac:dyDescent="0.25">
      <c r="A3" t="s">
        <v>12</v>
      </c>
      <c r="B3">
        <v>13</v>
      </c>
    </row>
    <row r="4" spans="1:5" x14ac:dyDescent="0.25">
      <c r="A4" t="s">
        <v>13</v>
      </c>
      <c r="B4">
        <v>11</v>
      </c>
    </row>
    <row r="6" spans="1:5" ht="15.75" thickBot="1" x14ac:dyDescent="0.3"/>
    <row r="7" spans="1:5" ht="15.75" thickBot="1" x14ac:dyDescent="0.3">
      <c r="A7" s="38" t="s">
        <v>14</v>
      </c>
      <c r="B7" s="36" t="s">
        <v>15</v>
      </c>
      <c r="C7" s="36" t="s">
        <v>11</v>
      </c>
      <c r="D7" s="36" t="s">
        <v>17</v>
      </c>
      <c r="E7" s="37" t="s">
        <v>27</v>
      </c>
    </row>
    <row r="8" spans="1:5" x14ac:dyDescent="0.25">
      <c r="A8" s="15">
        <v>2</v>
      </c>
      <c r="B8" s="26">
        <f t="shared" ref="B8:B26" si="0">(MAX(21-$A8,0)+MAX(16-$A8,0)+(MAX(10-$A8,0)+MAX(5-$A8,0)+1+IF($A8&lt;=15,1,0)))/20*B$1</f>
        <v>39.099999999999994</v>
      </c>
      <c r="C8" s="33">
        <f t="shared" ref="C8:C26" si="1">(MAX(21-$A8,0)+MAX(10-$A8,0)+1)/20*B$2</f>
        <v>32.9</v>
      </c>
      <c r="D8" s="33">
        <f t="shared" ref="D8:D26" si="2">((MAX(21-$A8,0)+MAX(19-$A8,0)+(MAX(10-$A8,0)+MAX(8-$A8,0)+1+IF($A8&lt;=18,1,0)))/20*B$3)</f>
        <v>33.800000000000004</v>
      </c>
      <c r="E8" s="27">
        <f t="shared" ref="E8:E26" si="3">(MAX(21-$A8,0)+(MAX(10-$A8,0)+1))/20*B$3+(MAX(21-$A8,0)+(MAX(10-$A8,0)+1))/20*B$4</f>
        <v>33.599999999999994</v>
      </c>
    </row>
    <row r="9" spans="1:5" x14ac:dyDescent="0.25">
      <c r="A9" s="15">
        <v>3</v>
      </c>
      <c r="B9" s="26">
        <f t="shared" si="0"/>
        <v>35.700000000000003</v>
      </c>
      <c r="C9" s="33">
        <f t="shared" si="1"/>
        <v>30.55</v>
      </c>
      <c r="D9" s="33">
        <f t="shared" si="2"/>
        <v>31.2</v>
      </c>
      <c r="E9" s="27">
        <f t="shared" si="3"/>
        <v>31.200000000000003</v>
      </c>
    </row>
    <row r="10" spans="1:5" x14ac:dyDescent="0.25">
      <c r="A10" s="15">
        <v>4</v>
      </c>
      <c r="B10" s="26">
        <f t="shared" si="0"/>
        <v>32.299999999999997</v>
      </c>
      <c r="C10" s="33">
        <f t="shared" si="1"/>
        <v>28.2</v>
      </c>
      <c r="D10" s="33">
        <f t="shared" si="2"/>
        <v>28.6</v>
      </c>
      <c r="E10" s="27">
        <f t="shared" si="3"/>
        <v>28.799999999999997</v>
      </c>
    </row>
    <row r="11" spans="1:5" x14ac:dyDescent="0.25">
      <c r="A11" s="15">
        <v>5</v>
      </c>
      <c r="B11" s="26">
        <f t="shared" si="0"/>
        <v>28.9</v>
      </c>
      <c r="C11" s="33">
        <f t="shared" si="1"/>
        <v>25.85</v>
      </c>
      <c r="D11" s="33">
        <f t="shared" si="2"/>
        <v>26</v>
      </c>
      <c r="E11" s="27">
        <f t="shared" si="3"/>
        <v>26.400000000000002</v>
      </c>
    </row>
    <row r="12" spans="1:5" x14ac:dyDescent="0.25">
      <c r="A12" s="15">
        <v>6</v>
      </c>
      <c r="B12" s="26">
        <f t="shared" si="0"/>
        <v>26.35</v>
      </c>
      <c r="C12" s="33">
        <f t="shared" si="1"/>
        <v>23.5</v>
      </c>
      <c r="D12" s="33">
        <f t="shared" si="2"/>
        <v>23.400000000000002</v>
      </c>
      <c r="E12" s="27">
        <f t="shared" si="3"/>
        <v>24</v>
      </c>
    </row>
    <row r="13" spans="1:5" x14ac:dyDescent="0.25">
      <c r="A13" s="15">
        <v>7</v>
      </c>
      <c r="B13" s="26">
        <f t="shared" si="0"/>
        <v>23.799999999999997</v>
      </c>
      <c r="C13" s="33">
        <f t="shared" si="1"/>
        <v>21.150000000000002</v>
      </c>
      <c r="D13" s="33">
        <f t="shared" si="2"/>
        <v>20.8</v>
      </c>
      <c r="E13" s="27">
        <f t="shared" si="3"/>
        <v>21.6</v>
      </c>
    </row>
    <row r="14" spans="1:5" x14ac:dyDescent="0.25">
      <c r="A14" s="15">
        <v>8</v>
      </c>
      <c r="B14" s="26">
        <f t="shared" si="0"/>
        <v>21.25</v>
      </c>
      <c r="C14" s="33">
        <f t="shared" si="1"/>
        <v>18.8</v>
      </c>
      <c r="D14" s="33">
        <f t="shared" si="2"/>
        <v>18.2</v>
      </c>
      <c r="E14" s="27">
        <f t="shared" si="3"/>
        <v>19.200000000000003</v>
      </c>
    </row>
    <row r="15" spans="1:5" x14ac:dyDescent="0.25">
      <c r="A15" s="15">
        <v>9</v>
      </c>
      <c r="B15" s="26">
        <f t="shared" si="0"/>
        <v>18.700000000000003</v>
      </c>
      <c r="C15" s="33">
        <f t="shared" si="1"/>
        <v>16.45</v>
      </c>
      <c r="D15" s="33">
        <f t="shared" si="2"/>
        <v>16.25</v>
      </c>
      <c r="E15" s="27">
        <f t="shared" si="3"/>
        <v>16.799999999999997</v>
      </c>
    </row>
    <row r="16" spans="1:5" x14ac:dyDescent="0.25">
      <c r="A16" s="15">
        <v>10</v>
      </c>
      <c r="B16" s="26">
        <f t="shared" si="0"/>
        <v>16.149999999999999</v>
      </c>
      <c r="C16" s="33">
        <f t="shared" si="1"/>
        <v>14.1</v>
      </c>
      <c r="D16" s="33">
        <f t="shared" si="2"/>
        <v>14.3</v>
      </c>
      <c r="E16" s="27">
        <f t="shared" si="3"/>
        <v>14.399999999999999</v>
      </c>
    </row>
    <row r="17" spans="1:5" x14ac:dyDescent="0.25">
      <c r="A17" s="15">
        <v>11</v>
      </c>
      <c r="B17" s="26">
        <f t="shared" si="0"/>
        <v>14.45</v>
      </c>
      <c r="C17" s="33">
        <f t="shared" si="1"/>
        <v>12.925000000000001</v>
      </c>
      <c r="D17" s="33">
        <f t="shared" si="2"/>
        <v>13</v>
      </c>
      <c r="E17" s="27">
        <f t="shared" si="3"/>
        <v>13.200000000000001</v>
      </c>
    </row>
    <row r="18" spans="1:5" x14ac:dyDescent="0.25">
      <c r="A18" s="15">
        <v>12</v>
      </c>
      <c r="B18" s="26">
        <f t="shared" si="0"/>
        <v>12.75</v>
      </c>
      <c r="C18" s="33">
        <f t="shared" si="1"/>
        <v>11.75</v>
      </c>
      <c r="D18" s="33">
        <f t="shared" si="2"/>
        <v>11.700000000000001</v>
      </c>
      <c r="E18" s="27">
        <f t="shared" si="3"/>
        <v>12</v>
      </c>
    </row>
    <row r="19" spans="1:5" x14ac:dyDescent="0.25">
      <c r="A19" s="15">
        <v>13</v>
      </c>
      <c r="B19" s="26">
        <f t="shared" si="0"/>
        <v>11.05</v>
      </c>
      <c r="C19" s="33">
        <f t="shared" si="1"/>
        <v>10.575000000000001</v>
      </c>
      <c r="D19" s="33">
        <f t="shared" si="2"/>
        <v>10.4</v>
      </c>
      <c r="E19" s="27">
        <f t="shared" si="3"/>
        <v>10.8</v>
      </c>
    </row>
    <row r="20" spans="1:5" x14ac:dyDescent="0.25">
      <c r="A20" s="15">
        <v>14</v>
      </c>
      <c r="B20" s="33">
        <f t="shared" si="0"/>
        <v>9.3500000000000014</v>
      </c>
      <c r="C20" s="33">
        <f t="shared" si="1"/>
        <v>9.4</v>
      </c>
      <c r="D20" s="33">
        <f t="shared" si="2"/>
        <v>9.1</v>
      </c>
      <c r="E20" s="17">
        <f t="shared" si="3"/>
        <v>9.6000000000000014</v>
      </c>
    </row>
    <row r="21" spans="1:5" x14ac:dyDescent="0.25">
      <c r="A21" s="15">
        <v>15</v>
      </c>
      <c r="B21" s="33">
        <f t="shared" si="0"/>
        <v>7.65</v>
      </c>
      <c r="C21" s="33">
        <f t="shared" si="1"/>
        <v>8.2249999999999996</v>
      </c>
      <c r="D21" s="33">
        <f t="shared" si="2"/>
        <v>7.8</v>
      </c>
      <c r="E21" s="17">
        <f t="shared" si="3"/>
        <v>8.3999999999999986</v>
      </c>
    </row>
    <row r="22" spans="1:5" x14ac:dyDescent="0.25">
      <c r="A22" s="15">
        <v>16</v>
      </c>
      <c r="B22" s="33">
        <f t="shared" si="0"/>
        <v>5.0999999999999996</v>
      </c>
      <c r="C22" s="33">
        <f t="shared" si="1"/>
        <v>7.05</v>
      </c>
      <c r="D22" s="33">
        <f t="shared" si="2"/>
        <v>6.5</v>
      </c>
      <c r="E22" s="17">
        <f t="shared" si="3"/>
        <v>7.1999999999999993</v>
      </c>
    </row>
    <row r="23" spans="1:5" x14ac:dyDescent="0.25">
      <c r="A23" s="15">
        <v>17</v>
      </c>
      <c r="B23" s="33">
        <f t="shared" si="0"/>
        <v>4.25</v>
      </c>
      <c r="C23" s="33">
        <f t="shared" si="1"/>
        <v>5.875</v>
      </c>
      <c r="D23" s="33">
        <f t="shared" si="2"/>
        <v>5.2</v>
      </c>
      <c r="E23" s="17">
        <f t="shared" si="3"/>
        <v>6</v>
      </c>
    </row>
    <row r="24" spans="1:5" x14ac:dyDescent="0.25">
      <c r="A24" s="15">
        <v>18</v>
      </c>
      <c r="B24" s="33">
        <f t="shared" si="0"/>
        <v>3.4000000000000004</v>
      </c>
      <c r="C24" s="33">
        <f t="shared" si="1"/>
        <v>4.7</v>
      </c>
      <c r="D24" s="33">
        <f t="shared" si="2"/>
        <v>3.9</v>
      </c>
      <c r="E24" s="17">
        <f t="shared" si="3"/>
        <v>4.8000000000000007</v>
      </c>
    </row>
    <row r="25" spans="1:5" x14ac:dyDescent="0.25">
      <c r="A25" s="15">
        <v>19</v>
      </c>
      <c r="B25" s="33">
        <f t="shared" si="0"/>
        <v>2.5499999999999998</v>
      </c>
      <c r="C25" s="33">
        <f t="shared" si="1"/>
        <v>3.5249999999999999</v>
      </c>
      <c r="D25" s="33">
        <f t="shared" si="2"/>
        <v>1.95</v>
      </c>
      <c r="E25" s="17">
        <f t="shared" si="3"/>
        <v>3.5999999999999996</v>
      </c>
    </row>
    <row r="26" spans="1:5" ht="15.75" thickBot="1" x14ac:dyDescent="0.3">
      <c r="A26" s="16">
        <v>20</v>
      </c>
      <c r="B26" s="34">
        <f t="shared" si="0"/>
        <v>1.7000000000000002</v>
      </c>
      <c r="C26" s="34">
        <f t="shared" si="1"/>
        <v>2.35</v>
      </c>
      <c r="D26" s="34">
        <f t="shared" si="2"/>
        <v>1.3</v>
      </c>
      <c r="E26" s="18">
        <f t="shared" si="3"/>
        <v>2.4000000000000004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CE81CB-9321-401F-BC34-D62D5FD69C99}">
  <dimension ref="A1:E26"/>
  <sheetViews>
    <sheetView workbookViewId="0">
      <selection activeCell="D31" sqref="D31"/>
    </sheetView>
  </sheetViews>
  <sheetFormatPr baseColWidth="10" defaultRowHeight="15" x14ac:dyDescent="0.25"/>
  <cols>
    <col min="1" max="1" width="13.5703125" customWidth="1"/>
    <col min="2" max="2" width="13.28515625" customWidth="1"/>
    <col min="3" max="3" width="13" customWidth="1"/>
    <col min="4" max="4" width="10.42578125" customWidth="1"/>
    <col min="5" max="5" width="8.7109375" customWidth="1"/>
  </cols>
  <sheetData>
    <row r="1" spans="1:5" x14ac:dyDescent="0.25">
      <c r="A1" t="s">
        <v>10</v>
      </c>
      <c r="B1">
        <v>24.5</v>
      </c>
    </row>
    <row r="2" spans="1:5" x14ac:dyDescent="0.25">
      <c r="A2" t="s">
        <v>11</v>
      </c>
      <c r="B2">
        <v>31</v>
      </c>
    </row>
    <row r="3" spans="1:5" x14ac:dyDescent="0.25">
      <c r="A3" t="s">
        <v>12</v>
      </c>
      <c r="B3">
        <v>18.5</v>
      </c>
    </row>
    <row r="4" spans="1:5" x14ac:dyDescent="0.25">
      <c r="A4" t="s">
        <v>13</v>
      </c>
      <c r="B4">
        <v>15.5</v>
      </c>
    </row>
    <row r="6" spans="1:5" ht="15.75" thickBot="1" x14ac:dyDescent="0.3"/>
    <row r="7" spans="1:5" ht="15.75" thickBot="1" x14ac:dyDescent="0.3">
      <c r="A7" s="35" t="s">
        <v>14</v>
      </c>
      <c r="B7" s="36" t="s">
        <v>15</v>
      </c>
      <c r="C7" s="36" t="s">
        <v>11</v>
      </c>
      <c r="D7" s="36" t="s">
        <v>17</v>
      </c>
      <c r="E7" s="37" t="s">
        <v>27</v>
      </c>
    </row>
    <row r="8" spans="1:5" x14ac:dyDescent="0.25">
      <c r="A8" s="15">
        <v>2</v>
      </c>
      <c r="B8" s="26">
        <f>(MAX(21-$A8,0)+MAX(16-$A8,0)+MAX(10-$A8,0)+MAX(5-$A8,0)+1+IF($A8&lt;=15,1,0))/20*B$1</f>
        <v>56.349999999999994</v>
      </c>
      <c r="C8" s="33">
        <f t="shared" ref="C8:C26" si="0">(MAX(21-$A8,0)+MAX(10-$A8,0)+1)/20*B$2</f>
        <v>43.4</v>
      </c>
      <c r="D8" s="33">
        <f t="shared" ref="D8:D26" si="1">((MAX(21-$A8,0)+MAX(19-$A8,0)+(MAX(10-$A8,0)+MAX(8-$A8,0)+1+IF($A8&lt;=18,1,0)))/20*B$3)</f>
        <v>48.1</v>
      </c>
      <c r="E8" s="27">
        <f t="shared" ref="E8:E26" si="2">(MAX(21-$A8,0)+(MAX(10-$A8,0)+1))/20*B$3+(MAX(21-$A8,0)+(MAX(10-$A8,0)+1))/20*B$4</f>
        <v>47.599999999999994</v>
      </c>
    </row>
    <row r="9" spans="1:5" x14ac:dyDescent="0.25">
      <c r="A9" s="15">
        <v>3</v>
      </c>
      <c r="B9" s="26">
        <f t="shared" ref="B9:B19" si="3">(MAX(21-$A9,0)+MAX(16-$A9,0)+MAX(10-$A9,0)+MAX(5-$A9,0)+1+IF($A9&lt;=15,1,0))/20*B$1</f>
        <v>51.45</v>
      </c>
      <c r="C9" s="33">
        <f t="shared" si="0"/>
        <v>40.300000000000004</v>
      </c>
      <c r="D9" s="33">
        <f t="shared" si="1"/>
        <v>44.4</v>
      </c>
      <c r="E9" s="27">
        <f t="shared" si="2"/>
        <v>44.2</v>
      </c>
    </row>
    <row r="10" spans="1:5" x14ac:dyDescent="0.25">
      <c r="A10" s="15">
        <v>4</v>
      </c>
      <c r="B10" s="26">
        <f t="shared" si="3"/>
        <v>46.55</v>
      </c>
      <c r="C10" s="33">
        <f t="shared" si="0"/>
        <v>37.199999999999996</v>
      </c>
      <c r="D10" s="33">
        <f t="shared" si="1"/>
        <v>40.700000000000003</v>
      </c>
      <c r="E10" s="27">
        <f t="shared" si="2"/>
        <v>40.799999999999997</v>
      </c>
    </row>
    <row r="11" spans="1:5" x14ac:dyDescent="0.25">
      <c r="A11" s="15">
        <v>5</v>
      </c>
      <c r="B11" s="26">
        <f t="shared" si="3"/>
        <v>41.65</v>
      </c>
      <c r="C11" s="33">
        <f t="shared" si="0"/>
        <v>34.1</v>
      </c>
      <c r="D11" s="33">
        <f t="shared" si="1"/>
        <v>37</v>
      </c>
      <c r="E11" s="27">
        <f t="shared" si="2"/>
        <v>37.400000000000006</v>
      </c>
    </row>
    <row r="12" spans="1:5" x14ac:dyDescent="0.25">
      <c r="A12" s="15">
        <v>6</v>
      </c>
      <c r="B12" s="26">
        <f t="shared" si="3"/>
        <v>37.975000000000001</v>
      </c>
      <c r="C12" s="33">
        <f t="shared" si="0"/>
        <v>31</v>
      </c>
      <c r="D12" s="33">
        <f t="shared" si="1"/>
        <v>33.300000000000004</v>
      </c>
      <c r="E12" s="27">
        <f t="shared" si="2"/>
        <v>34</v>
      </c>
    </row>
    <row r="13" spans="1:5" x14ac:dyDescent="0.25">
      <c r="A13" s="15">
        <v>7</v>
      </c>
      <c r="B13" s="26">
        <f t="shared" si="3"/>
        <v>34.299999999999997</v>
      </c>
      <c r="C13" s="33">
        <f t="shared" si="0"/>
        <v>27.900000000000002</v>
      </c>
      <c r="D13" s="33">
        <f t="shared" si="1"/>
        <v>29.6</v>
      </c>
      <c r="E13" s="27">
        <f t="shared" si="2"/>
        <v>30.6</v>
      </c>
    </row>
    <row r="14" spans="1:5" x14ac:dyDescent="0.25">
      <c r="A14" s="15">
        <v>8</v>
      </c>
      <c r="B14" s="26">
        <f t="shared" si="3"/>
        <v>30.625</v>
      </c>
      <c r="C14" s="33">
        <f t="shared" si="0"/>
        <v>24.8</v>
      </c>
      <c r="D14" s="33">
        <f t="shared" si="1"/>
        <v>25.9</v>
      </c>
      <c r="E14" s="27">
        <f t="shared" si="2"/>
        <v>27.200000000000003</v>
      </c>
    </row>
    <row r="15" spans="1:5" x14ac:dyDescent="0.25">
      <c r="A15" s="15">
        <v>9</v>
      </c>
      <c r="B15" s="26">
        <f t="shared" si="3"/>
        <v>26.950000000000003</v>
      </c>
      <c r="C15" s="33">
        <f t="shared" si="0"/>
        <v>21.7</v>
      </c>
      <c r="D15" s="33">
        <f t="shared" si="1"/>
        <v>23.125</v>
      </c>
      <c r="E15" s="27">
        <f t="shared" si="2"/>
        <v>23.799999999999997</v>
      </c>
    </row>
    <row r="16" spans="1:5" x14ac:dyDescent="0.25">
      <c r="A16" s="15">
        <v>10</v>
      </c>
      <c r="B16" s="26">
        <f t="shared" si="3"/>
        <v>23.274999999999999</v>
      </c>
      <c r="C16" s="33">
        <f t="shared" si="0"/>
        <v>18.599999999999998</v>
      </c>
      <c r="D16" s="33">
        <f t="shared" si="1"/>
        <v>20.350000000000001</v>
      </c>
      <c r="E16" s="27">
        <f t="shared" si="2"/>
        <v>20.399999999999999</v>
      </c>
    </row>
    <row r="17" spans="1:5" x14ac:dyDescent="0.25">
      <c r="A17" s="15">
        <v>11</v>
      </c>
      <c r="B17" s="26">
        <f t="shared" si="3"/>
        <v>20.824999999999999</v>
      </c>
      <c r="C17" s="33">
        <f t="shared" si="0"/>
        <v>17.05</v>
      </c>
      <c r="D17" s="33">
        <f t="shared" si="1"/>
        <v>18.5</v>
      </c>
      <c r="E17" s="27">
        <f t="shared" si="2"/>
        <v>18.700000000000003</v>
      </c>
    </row>
    <row r="18" spans="1:5" x14ac:dyDescent="0.25">
      <c r="A18" s="15">
        <v>12</v>
      </c>
      <c r="B18" s="26">
        <f t="shared" si="3"/>
        <v>18.375</v>
      </c>
      <c r="C18" s="33">
        <f t="shared" si="0"/>
        <v>15.5</v>
      </c>
      <c r="D18" s="33">
        <f t="shared" si="1"/>
        <v>16.650000000000002</v>
      </c>
      <c r="E18" s="27">
        <f t="shared" si="2"/>
        <v>17</v>
      </c>
    </row>
    <row r="19" spans="1:5" x14ac:dyDescent="0.25">
      <c r="A19" s="15">
        <v>13</v>
      </c>
      <c r="B19" s="26">
        <f t="shared" si="3"/>
        <v>15.925000000000001</v>
      </c>
      <c r="C19" s="33">
        <f t="shared" si="0"/>
        <v>13.950000000000001</v>
      </c>
      <c r="D19" s="33">
        <f t="shared" si="1"/>
        <v>14.8</v>
      </c>
      <c r="E19" s="27">
        <f t="shared" si="2"/>
        <v>15.3</v>
      </c>
    </row>
    <row r="20" spans="1:5" x14ac:dyDescent="0.25">
      <c r="A20" s="15">
        <v>14</v>
      </c>
      <c r="B20" s="33">
        <f>(MAX(21-$A20,0)+MAX(16-$A20,0)+MAX(10-$A20,0)+MAX(5-$A20,0)+1+IF($A20&lt;=15,1,0))/20*B$1</f>
        <v>13.475000000000001</v>
      </c>
      <c r="C20" s="33">
        <f t="shared" si="0"/>
        <v>12.4</v>
      </c>
      <c r="D20" s="33">
        <f t="shared" si="1"/>
        <v>12.95</v>
      </c>
      <c r="E20" s="17">
        <f t="shared" si="2"/>
        <v>13.600000000000001</v>
      </c>
    </row>
    <row r="21" spans="1:5" x14ac:dyDescent="0.25">
      <c r="A21" s="15">
        <v>15</v>
      </c>
      <c r="B21" s="33">
        <f t="shared" ref="B21:B25" si="4">(MAX(21-$A21,0)+MAX(16-$A21,0)+MAX(10-$A21,0)+MAX(5-$A21,0)+1+IF($A21&lt;=15,1,0))/20*B$1</f>
        <v>11.025</v>
      </c>
      <c r="C21" s="33">
        <f t="shared" si="0"/>
        <v>10.85</v>
      </c>
      <c r="D21" s="33">
        <f t="shared" si="1"/>
        <v>11.1</v>
      </c>
      <c r="E21" s="17">
        <f t="shared" si="2"/>
        <v>11.899999999999999</v>
      </c>
    </row>
    <row r="22" spans="1:5" x14ac:dyDescent="0.25">
      <c r="A22" s="15">
        <v>16</v>
      </c>
      <c r="B22" s="33">
        <f t="shared" si="4"/>
        <v>7.35</v>
      </c>
      <c r="C22" s="33">
        <f t="shared" si="0"/>
        <v>9.2999999999999989</v>
      </c>
      <c r="D22" s="33">
        <f t="shared" si="1"/>
        <v>9.25</v>
      </c>
      <c r="E22" s="17">
        <f t="shared" si="2"/>
        <v>10.199999999999999</v>
      </c>
    </row>
    <row r="23" spans="1:5" x14ac:dyDescent="0.25">
      <c r="A23" s="15">
        <v>17</v>
      </c>
      <c r="B23" s="33">
        <f t="shared" si="4"/>
        <v>6.125</v>
      </c>
      <c r="C23" s="33">
        <f t="shared" si="0"/>
        <v>7.75</v>
      </c>
      <c r="D23" s="33">
        <f t="shared" si="1"/>
        <v>7.4</v>
      </c>
      <c r="E23" s="17">
        <f t="shared" si="2"/>
        <v>8.5</v>
      </c>
    </row>
    <row r="24" spans="1:5" x14ac:dyDescent="0.25">
      <c r="A24" s="15">
        <v>18</v>
      </c>
      <c r="B24" s="33">
        <f t="shared" si="4"/>
        <v>4.9000000000000004</v>
      </c>
      <c r="C24" s="33">
        <f t="shared" si="0"/>
        <v>6.2</v>
      </c>
      <c r="D24" s="33">
        <f t="shared" si="1"/>
        <v>5.55</v>
      </c>
      <c r="E24" s="17">
        <f t="shared" si="2"/>
        <v>6.8000000000000007</v>
      </c>
    </row>
    <row r="25" spans="1:5" x14ac:dyDescent="0.25">
      <c r="A25" s="15">
        <v>19</v>
      </c>
      <c r="B25" s="33">
        <f t="shared" si="4"/>
        <v>3.6749999999999998</v>
      </c>
      <c r="C25" s="33">
        <f t="shared" si="0"/>
        <v>4.6499999999999995</v>
      </c>
      <c r="D25" s="33">
        <f t="shared" si="1"/>
        <v>2.7749999999999999</v>
      </c>
      <c r="E25" s="17">
        <f t="shared" si="2"/>
        <v>5.0999999999999996</v>
      </c>
    </row>
    <row r="26" spans="1:5" ht="15.75" thickBot="1" x14ac:dyDescent="0.3">
      <c r="A26" s="16">
        <v>20</v>
      </c>
      <c r="B26" s="34">
        <f>(MAX(21-$A26,0)+MAX(16-$A26,0)+MAX(10-$A26,0)+MAX(5-$A26,0)+1+IF($A26&lt;=15,1,0))/20*B$1</f>
        <v>2.4500000000000002</v>
      </c>
      <c r="C26" s="34">
        <f t="shared" si="0"/>
        <v>3.1</v>
      </c>
      <c r="D26" s="34">
        <f t="shared" si="1"/>
        <v>1.85</v>
      </c>
      <c r="E26" s="18">
        <f t="shared" si="2"/>
        <v>3.4000000000000004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2C4BFC-6A9D-48E5-8779-DBCFB62D9B71}">
  <dimension ref="A1:J27"/>
  <sheetViews>
    <sheetView workbookViewId="0">
      <selection activeCell="F33" sqref="F33"/>
    </sheetView>
  </sheetViews>
  <sheetFormatPr baseColWidth="10" defaultRowHeight="15" x14ac:dyDescent="0.25"/>
  <cols>
    <col min="1" max="1" width="12.28515625" customWidth="1"/>
    <col min="2" max="10" width="7.7109375" customWidth="1"/>
  </cols>
  <sheetData>
    <row r="1" spans="1:10" x14ac:dyDescent="0.25">
      <c r="B1" t="s">
        <v>16</v>
      </c>
      <c r="C1" t="s">
        <v>22</v>
      </c>
      <c r="D1" t="s">
        <v>23</v>
      </c>
      <c r="E1" t="s">
        <v>24</v>
      </c>
      <c r="F1" t="s">
        <v>25</v>
      </c>
    </row>
    <row r="2" spans="1:10" x14ac:dyDescent="0.25">
      <c r="A2" t="s">
        <v>18</v>
      </c>
      <c r="B2">
        <v>10.5</v>
      </c>
      <c r="C2">
        <v>9.5</v>
      </c>
      <c r="D2">
        <f>2*C2+5.5</f>
        <v>24.5</v>
      </c>
      <c r="E2">
        <v>9.5</v>
      </c>
      <c r="F2">
        <f>27.5</f>
        <v>27.5</v>
      </c>
    </row>
    <row r="3" spans="1:10" x14ac:dyDescent="0.25">
      <c r="A3" t="s">
        <v>19</v>
      </c>
      <c r="B3">
        <v>8.5</v>
      </c>
      <c r="C3">
        <v>7.5</v>
      </c>
      <c r="D3">
        <f>2*C3+4.5</f>
        <v>19.5</v>
      </c>
      <c r="E3">
        <v>7.5</v>
      </c>
      <c r="F3">
        <v>24.5</v>
      </c>
    </row>
    <row r="4" spans="1:10" x14ac:dyDescent="0.25">
      <c r="A4" t="s">
        <v>20</v>
      </c>
      <c r="B4">
        <v>7.5</v>
      </c>
      <c r="C4">
        <v>6.5</v>
      </c>
      <c r="D4">
        <f>2*C4+4.5</f>
        <v>17.5</v>
      </c>
      <c r="E4">
        <v>6.5</v>
      </c>
      <c r="F4">
        <v>21.5</v>
      </c>
    </row>
    <row r="6" spans="1:10" ht="15.75" thickBot="1" x14ac:dyDescent="0.3"/>
    <row r="7" spans="1:10" x14ac:dyDescent="0.25">
      <c r="A7" s="32"/>
      <c r="B7" s="50" t="s">
        <v>18</v>
      </c>
      <c r="C7" s="51"/>
      <c r="D7" s="52"/>
      <c r="E7" s="47" t="s">
        <v>19</v>
      </c>
      <c r="F7" s="48"/>
      <c r="G7" s="49"/>
      <c r="H7" s="48" t="s">
        <v>20</v>
      </c>
      <c r="I7" s="48"/>
      <c r="J7" s="49"/>
    </row>
    <row r="8" spans="1:10" ht="15.75" thickBot="1" x14ac:dyDescent="0.3">
      <c r="A8" s="9" t="s">
        <v>14</v>
      </c>
      <c r="B8" s="39" t="s">
        <v>16</v>
      </c>
      <c r="C8" s="45" t="s">
        <v>21</v>
      </c>
      <c r="D8" s="46" t="s">
        <v>26</v>
      </c>
      <c r="E8" s="39" t="s">
        <v>16</v>
      </c>
      <c r="F8" s="45" t="s">
        <v>21</v>
      </c>
      <c r="G8" s="46" t="s">
        <v>26</v>
      </c>
      <c r="H8" s="39" t="s">
        <v>16</v>
      </c>
      <c r="I8" s="45" t="s">
        <v>21</v>
      </c>
      <c r="J8" s="46" t="s">
        <v>26</v>
      </c>
    </row>
    <row r="9" spans="1:10" x14ac:dyDescent="0.25">
      <c r="A9" s="15">
        <v>2</v>
      </c>
      <c r="B9" s="40">
        <f>(MAX(21-$A9,0)+MAX(10-$A9,0)+1)/20*$B$2</f>
        <v>14.7</v>
      </c>
      <c r="C9" s="28">
        <f>(MAX(21-$A9,0)-MAX(10-$A9,0)-1)/20*$C$2+(MAX(10-$A9,0)+1)/20*$D$2</f>
        <v>15.775</v>
      </c>
      <c r="D9" s="17">
        <f>(MAX(21-$A9,0)-MAX(10-$A9,0)-1)/20*$E$2+(MAX(10-$A9,0)+1)/20*$F$2</f>
        <v>17.125</v>
      </c>
      <c r="E9" s="40">
        <f>(MAX(21-$A9,0)+MAX(10-$A9,0)+1)/20*$B$3</f>
        <v>11.899999999999999</v>
      </c>
      <c r="F9" s="28">
        <f>(MAX(21-$A9,0)-MAX(10-$A9,0)-1)/20*$C$3+(MAX(10-$A9,0)+1)/20*$D$3</f>
        <v>12.525</v>
      </c>
      <c r="G9" s="17">
        <f>(MAX(21-$A9,0)-MAX(10-$A9,0)-1)/20*$E$3+(MAX(10-$A9,0)+1)/20*$F$3</f>
        <v>14.775</v>
      </c>
      <c r="H9" s="40">
        <f>(MAX(21-$A9,0)+MAX(10-$A9,0)+1)/20*$B$4</f>
        <v>10.5</v>
      </c>
      <c r="I9" s="28">
        <f>(MAX(21-$A9,0)-MAX(10-$A9,0)-1)/20*$C$4+(MAX(10-$A9,0)+1)/20*$D$4</f>
        <v>11.125</v>
      </c>
      <c r="J9" s="17">
        <f>(MAX(21-$A9,0)-MAX(10-$A9,0)-1)/20*$E$4+(MAX(10-$A9,0)+1)/20*$F$4</f>
        <v>12.925000000000001</v>
      </c>
    </row>
    <row r="10" spans="1:10" x14ac:dyDescent="0.25">
      <c r="A10" s="15">
        <v>3</v>
      </c>
      <c r="B10" s="40">
        <f t="shared" ref="B10:B27" si="0">(MAX(21-$A10,0)+MAX(10-$A10,0)+1)/20*$B$2</f>
        <v>13.65</v>
      </c>
      <c r="C10" s="28">
        <f t="shared" ref="C10:C27" si="1">(MAX(21-$A10,0)-MAX(10-$A10,0)-1)/20*$C$2+(MAX(10-$A10,0)+1)/20*$D$2</f>
        <v>14.55</v>
      </c>
      <c r="D10" s="17">
        <f t="shared" ref="D10:D27" si="2">(MAX(21-$A10,0)-MAX(10-$A10,0)-1)/20*$E$2+(MAX(10-$A10,0)+1)/20*$F$2</f>
        <v>15.75</v>
      </c>
      <c r="E10" s="40">
        <f t="shared" ref="E10:E27" si="3">(MAX(21-$A10,0)+MAX(10-$A10,0)+1)/20*$B$3</f>
        <v>11.05</v>
      </c>
      <c r="F10" s="28">
        <f t="shared" ref="F10:F27" si="4">(MAX(21-$A10,0)-MAX(10-$A10,0)-1)/20*$C$3+(MAX(10-$A10,0)+1)/20*$D$3</f>
        <v>11.55</v>
      </c>
      <c r="G10" s="17">
        <f t="shared" ref="G10:G27" si="5">(MAX(21-$A10,0)-MAX(10-$A10,0)-1)/20*$E$3+(MAX(10-$A10,0)+1)/20*$F$3</f>
        <v>13.55</v>
      </c>
      <c r="H10" s="40">
        <f t="shared" ref="H10:H27" si="6">(MAX(21-$A10,0)+MAX(10-$A10,0)+1)/20*$B$4</f>
        <v>9.75</v>
      </c>
      <c r="I10" s="28">
        <f t="shared" ref="I10:I27" si="7">(MAX(21-$A10,0)-MAX(10-$A10,0)-1)/20*$C$4+(MAX(10-$A10,0)+1)/20*$D$4</f>
        <v>10.25</v>
      </c>
      <c r="J10" s="17">
        <f t="shared" ref="J10:J27" si="8">(MAX(21-$A10,0)-MAX(10-$A10,0)-1)/20*$E$4+(MAX(10-$A10,0)+1)/20*$F$4</f>
        <v>11.85</v>
      </c>
    </row>
    <row r="11" spans="1:10" x14ac:dyDescent="0.25">
      <c r="A11" s="15">
        <v>4</v>
      </c>
      <c r="B11" s="40">
        <f t="shared" si="0"/>
        <v>12.6</v>
      </c>
      <c r="C11" s="28">
        <f t="shared" si="1"/>
        <v>13.324999999999999</v>
      </c>
      <c r="D11" s="17">
        <f t="shared" si="2"/>
        <v>14.375</v>
      </c>
      <c r="E11" s="40">
        <f t="shared" si="3"/>
        <v>10.199999999999999</v>
      </c>
      <c r="F11" s="28">
        <f t="shared" si="4"/>
        <v>10.574999999999999</v>
      </c>
      <c r="G11" s="17">
        <f t="shared" si="5"/>
        <v>12.324999999999999</v>
      </c>
      <c r="H11" s="40">
        <f t="shared" si="6"/>
        <v>9</v>
      </c>
      <c r="I11" s="28">
        <f t="shared" si="7"/>
        <v>9.375</v>
      </c>
      <c r="J11" s="17">
        <f t="shared" si="8"/>
        <v>10.774999999999999</v>
      </c>
    </row>
    <row r="12" spans="1:10" x14ac:dyDescent="0.25">
      <c r="A12" s="15">
        <v>5</v>
      </c>
      <c r="B12" s="40">
        <f t="shared" si="0"/>
        <v>11.55</v>
      </c>
      <c r="C12" s="28">
        <f t="shared" si="1"/>
        <v>12.1</v>
      </c>
      <c r="D12" s="17">
        <f t="shared" si="2"/>
        <v>13</v>
      </c>
      <c r="E12" s="40">
        <f t="shared" si="3"/>
        <v>9.3500000000000014</v>
      </c>
      <c r="F12" s="28">
        <f t="shared" si="4"/>
        <v>9.6</v>
      </c>
      <c r="G12" s="17">
        <f t="shared" si="5"/>
        <v>11.1</v>
      </c>
      <c r="H12" s="40">
        <f t="shared" si="6"/>
        <v>8.25</v>
      </c>
      <c r="I12" s="28">
        <f t="shared" si="7"/>
        <v>8.5</v>
      </c>
      <c r="J12" s="17">
        <f t="shared" si="8"/>
        <v>9.6999999999999993</v>
      </c>
    </row>
    <row r="13" spans="1:10" x14ac:dyDescent="0.25">
      <c r="A13" s="15">
        <v>6</v>
      </c>
      <c r="B13" s="40">
        <f t="shared" si="0"/>
        <v>10.5</v>
      </c>
      <c r="C13" s="28">
        <f t="shared" si="1"/>
        <v>10.875</v>
      </c>
      <c r="D13" s="17">
        <f t="shared" si="2"/>
        <v>11.625</v>
      </c>
      <c r="E13" s="40">
        <f t="shared" si="3"/>
        <v>8.5</v>
      </c>
      <c r="F13" s="28">
        <f t="shared" si="4"/>
        <v>8.625</v>
      </c>
      <c r="G13" s="17">
        <f t="shared" si="5"/>
        <v>9.875</v>
      </c>
      <c r="H13" s="40">
        <f t="shared" si="6"/>
        <v>7.5</v>
      </c>
      <c r="I13" s="28">
        <f t="shared" si="7"/>
        <v>7.625</v>
      </c>
      <c r="J13" s="17">
        <f t="shared" si="8"/>
        <v>8.625</v>
      </c>
    </row>
    <row r="14" spans="1:10" x14ac:dyDescent="0.25">
      <c r="A14" s="15">
        <v>7</v>
      </c>
      <c r="B14" s="40">
        <f t="shared" si="0"/>
        <v>9.4500000000000011</v>
      </c>
      <c r="C14" s="28">
        <f t="shared" si="1"/>
        <v>9.65</v>
      </c>
      <c r="D14" s="17">
        <f t="shared" si="2"/>
        <v>10.25</v>
      </c>
      <c r="E14" s="42">
        <f t="shared" si="3"/>
        <v>7.65</v>
      </c>
      <c r="F14" s="28">
        <f t="shared" si="4"/>
        <v>7.65</v>
      </c>
      <c r="G14" s="17">
        <f t="shared" si="5"/>
        <v>8.65</v>
      </c>
      <c r="H14" s="42">
        <f t="shared" si="6"/>
        <v>6.75</v>
      </c>
      <c r="I14" s="28">
        <f t="shared" si="7"/>
        <v>6.75</v>
      </c>
      <c r="J14" s="17">
        <f t="shared" si="8"/>
        <v>7.55</v>
      </c>
    </row>
    <row r="15" spans="1:10" x14ac:dyDescent="0.25">
      <c r="A15" s="15">
        <v>8</v>
      </c>
      <c r="B15" s="40">
        <f t="shared" si="0"/>
        <v>8.4</v>
      </c>
      <c r="C15" s="28">
        <f t="shared" si="1"/>
        <v>8.4250000000000007</v>
      </c>
      <c r="D15" s="17">
        <f t="shared" si="2"/>
        <v>8.875</v>
      </c>
      <c r="E15" s="42">
        <f t="shared" si="3"/>
        <v>6.8000000000000007</v>
      </c>
      <c r="F15" s="33">
        <f t="shared" si="4"/>
        <v>6.6749999999999998</v>
      </c>
      <c r="G15" s="17">
        <f t="shared" si="5"/>
        <v>7.4249999999999998</v>
      </c>
      <c r="H15" s="42">
        <f t="shared" si="6"/>
        <v>6</v>
      </c>
      <c r="I15" s="33">
        <f t="shared" si="7"/>
        <v>5.875</v>
      </c>
      <c r="J15" s="17">
        <f t="shared" si="8"/>
        <v>6.4749999999999996</v>
      </c>
    </row>
    <row r="16" spans="1:10" x14ac:dyDescent="0.25">
      <c r="A16" s="15">
        <v>9</v>
      </c>
      <c r="B16" s="40">
        <f t="shared" si="0"/>
        <v>7.35</v>
      </c>
      <c r="C16" s="28">
        <f t="shared" si="1"/>
        <v>7.2</v>
      </c>
      <c r="D16" s="17">
        <f t="shared" si="2"/>
        <v>7.5</v>
      </c>
      <c r="E16" s="42">
        <f t="shared" si="3"/>
        <v>5.9499999999999993</v>
      </c>
      <c r="F16" s="33">
        <f t="shared" si="4"/>
        <v>5.7</v>
      </c>
      <c r="G16" s="17">
        <f t="shared" si="5"/>
        <v>6.2</v>
      </c>
      <c r="H16" s="42">
        <f t="shared" si="6"/>
        <v>5.25</v>
      </c>
      <c r="I16" s="33">
        <f t="shared" si="7"/>
        <v>5</v>
      </c>
      <c r="J16" s="17">
        <f t="shared" si="8"/>
        <v>5.4</v>
      </c>
    </row>
    <row r="17" spans="1:10" x14ac:dyDescent="0.25">
      <c r="A17" s="15">
        <v>10</v>
      </c>
      <c r="B17" s="44">
        <f t="shared" si="0"/>
        <v>6.3</v>
      </c>
      <c r="C17" s="28">
        <f t="shared" si="1"/>
        <v>5.9749999999999996</v>
      </c>
      <c r="D17" s="27">
        <f t="shared" si="2"/>
        <v>6.125</v>
      </c>
      <c r="E17" s="44">
        <f t="shared" si="3"/>
        <v>5.0999999999999996</v>
      </c>
      <c r="F17" s="33">
        <f t="shared" si="4"/>
        <v>4.7249999999999996</v>
      </c>
      <c r="G17" s="27">
        <f t="shared" si="5"/>
        <v>4.9749999999999996</v>
      </c>
      <c r="H17" s="44">
        <f t="shared" si="6"/>
        <v>4.5</v>
      </c>
      <c r="I17" s="33">
        <f t="shared" si="7"/>
        <v>4.125</v>
      </c>
      <c r="J17" s="27">
        <f t="shared" si="8"/>
        <v>4.3250000000000002</v>
      </c>
    </row>
    <row r="18" spans="1:10" x14ac:dyDescent="0.25">
      <c r="A18" s="15">
        <v>11</v>
      </c>
      <c r="B18" s="44">
        <f t="shared" si="0"/>
        <v>5.7750000000000004</v>
      </c>
      <c r="C18" s="33">
        <f t="shared" si="1"/>
        <v>5.5</v>
      </c>
      <c r="D18" s="27">
        <f t="shared" si="2"/>
        <v>5.65</v>
      </c>
      <c r="E18" s="44">
        <f t="shared" si="3"/>
        <v>4.6750000000000007</v>
      </c>
      <c r="F18" s="33">
        <f t="shared" si="4"/>
        <v>4.3499999999999996</v>
      </c>
      <c r="G18" s="27">
        <f t="shared" si="5"/>
        <v>4.5999999999999996</v>
      </c>
      <c r="H18" s="44">
        <f t="shared" si="6"/>
        <v>4.125</v>
      </c>
      <c r="I18" s="33">
        <f t="shared" si="7"/>
        <v>3.8000000000000003</v>
      </c>
      <c r="J18" s="27">
        <f t="shared" si="8"/>
        <v>4</v>
      </c>
    </row>
    <row r="19" spans="1:10" x14ac:dyDescent="0.25">
      <c r="A19" s="15">
        <v>12</v>
      </c>
      <c r="B19" s="44">
        <f t="shared" si="0"/>
        <v>5.25</v>
      </c>
      <c r="C19" s="33">
        <f t="shared" si="1"/>
        <v>5.0250000000000004</v>
      </c>
      <c r="D19" s="27">
        <f t="shared" si="2"/>
        <v>5.1750000000000007</v>
      </c>
      <c r="E19" s="44">
        <f t="shared" si="3"/>
        <v>4.25</v>
      </c>
      <c r="F19" s="33">
        <f t="shared" si="4"/>
        <v>3.9750000000000001</v>
      </c>
      <c r="G19" s="27">
        <f t="shared" si="5"/>
        <v>4.2249999999999996</v>
      </c>
      <c r="H19" s="44">
        <f t="shared" si="6"/>
        <v>3.75</v>
      </c>
      <c r="I19" s="33">
        <f t="shared" si="7"/>
        <v>3.4750000000000001</v>
      </c>
      <c r="J19" s="27">
        <f t="shared" si="8"/>
        <v>3.6749999999999998</v>
      </c>
    </row>
    <row r="20" spans="1:10" x14ac:dyDescent="0.25">
      <c r="A20" s="15">
        <v>13</v>
      </c>
      <c r="B20" s="44">
        <f t="shared" si="0"/>
        <v>4.7250000000000005</v>
      </c>
      <c r="C20" s="33">
        <f t="shared" si="1"/>
        <v>4.55</v>
      </c>
      <c r="D20" s="27">
        <f t="shared" si="2"/>
        <v>4.6999999999999993</v>
      </c>
      <c r="E20" s="42">
        <f t="shared" si="3"/>
        <v>3.8250000000000002</v>
      </c>
      <c r="F20" s="33">
        <f t="shared" si="4"/>
        <v>3.6</v>
      </c>
      <c r="G20" s="17">
        <f t="shared" si="5"/>
        <v>3.85</v>
      </c>
      <c r="H20" s="44">
        <f t="shared" si="6"/>
        <v>3.375</v>
      </c>
      <c r="I20" s="33">
        <f t="shared" si="7"/>
        <v>3.15</v>
      </c>
      <c r="J20" s="27">
        <f t="shared" si="8"/>
        <v>3.3499999999999996</v>
      </c>
    </row>
    <row r="21" spans="1:10" x14ac:dyDescent="0.25">
      <c r="A21" s="15">
        <v>14</v>
      </c>
      <c r="B21" s="42">
        <f t="shared" si="0"/>
        <v>4.2</v>
      </c>
      <c r="C21" s="33">
        <f t="shared" si="1"/>
        <v>4.0750000000000002</v>
      </c>
      <c r="D21" s="17">
        <f t="shared" si="2"/>
        <v>4.2249999999999996</v>
      </c>
      <c r="E21" s="42">
        <f t="shared" si="3"/>
        <v>3.4000000000000004</v>
      </c>
      <c r="F21" s="33">
        <f t="shared" si="4"/>
        <v>3.2250000000000001</v>
      </c>
      <c r="G21" s="17">
        <f t="shared" si="5"/>
        <v>3.4750000000000001</v>
      </c>
      <c r="H21" s="42">
        <f t="shared" si="6"/>
        <v>3</v>
      </c>
      <c r="I21" s="33">
        <f t="shared" si="7"/>
        <v>2.8250000000000002</v>
      </c>
      <c r="J21" s="17">
        <f t="shared" si="8"/>
        <v>3.0249999999999999</v>
      </c>
    </row>
    <row r="22" spans="1:10" x14ac:dyDescent="0.25">
      <c r="A22" s="15">
        <v>15</v>
      </c>
      <c r="B22" s="42">
        <f t="shared" si="0"/>
        <v>3.6749999999999998</v>
      </c>
      <c r="C22" s="33">
        <f t="shared" si="1"/>
        <v>3.6</v>
      </c>
      <c r="D22" s="17">
        <f t="shared" si="2"/>
        <v>3.75</v>
      </c>
      <c r="E22" s="42">
        <f t="shared" si="3"/>
        <v>2.9749999999999996</v>
      </c>
      <c r="F22" s="33">
        <f t="shared" si="4"/>
        <v>2.85</v>
      </c>
      <c r="G22" s="17">
        <f t="shared" si="5"/>
        <v>3.1</v>
      </c>
      <c r="H22" s="42">
        <f t="shared" si="6"/>
        <v>2.625</v>
      </c>
      <c r="I22" s="33">
        <f t="shared" si="7"/>
        <v>2.5</v>
      </c>
      <c r="J22" s="17">
        <f t="shared" si="8"/>
        <v>2.7</v>
      </c>
    </row>
    <row r="23" spans="1:10" x14ac:dyDescent="0.25">
      <c r="A23" s="15">
        <v>16</v>
      </c>
      <c r="B23" s="42">
        <f t="shared" si="0"/>
        <v>3.15</v>
      </c>
      <c r="C23" s="33">
        <f t="shared" si="1"/>
        <v>3.125</v>
      </c>
      <c r="D23" s="17">
        <f t="shared" si="2"/>
        <v>3.2750000000000004</v>
      </c>
      <c r="E23" s="42">
        <f t="shared" si="3"/>
        <v>2.5499999999999998</v>
      </c>
      <c r="F23" s="33">
        <f t="shared" si="4"/>
        <v>2.4750000000000001</v>
      </c>
      <c r="G23" s="17">
        <f t="shared" si="5"/>
        <v>2.7250000000000001</v>
      </c>
      <c r="H23" s="42">
        <f t="shared" si="6"/>
        <v>2.25</v>
      </c>
      <c r="I23" s="33">
        <f t="shared" si="7"/>
        <v>2.1749999999999998</v>
      </c>
      <c r="J23" s="17">
        <f t="shared" si="8"/>
        <v>2.375</v>
      </c>
    </row>
    <row r="24" spans="1:10" x14ac:dyDescent="0.25">
      <c r="A24" s="15">
        <v>17</v>
      </c>
      <c r="B24" s="40">
        <f t="shared" si="0"/>
        <v>2.625</v>
      </c>
      <c r="C24" s="28">
        <f t="shared" si="1"/>
        <v>2.6500000000000004</v>
      </c>
      <c r="D24" s="17">
        <f t="shared" si="2"/>
        <v>2.8</v>
      </c>
      <c r="E24" s="42">
        <f t="shared" si="3"/>
        <v>2.125</v>
      </c>
      <c r="F24" s="33">
        <f t="shared" si="4"/>
        <v>2.1</v>
      </c>
      <c r="G24" s="17">
        <f t="shared" si="5"/>
        <v>2.35</v>
      </c>
      <c r="H24" s="42">
        <f t="shared" si="6"/>
        <v>1.875</v>
      </c>
      <c r="I24" s="33">
        <f t="shared" si="7"/>
        <v>1.85</v>
      </c>
      <c r="J24" s="17">
        <f t="shared" si="8"/>
        <v>2.0499999999999998</v>
      </c>
    </row>
    <row r="25" spans="1:10" x14ac:dyDescent="0.25">
      <c r="A25" s="15">
        <v>18</v>
      </c>
      <c r="B25" s="40">
        <f t="shared" si="0"/>
        <v>2.1</v>
      </c>
      <c r="C25" s="28">
        <f t="shared" si="1"/>
        <v>2.1750000000000003</v>
      </c>
      <c r="D25" s="17">
        <f t="shared" si="2"/>
        <v>2.3250000000000002</v>
      </c>
      <c r="E25" s="40">
        <f t="shared" si="3"/>
        <v>1.7000000000000002</v>
      </c>
      <c r="F25" s="28">
        <f t="shared" si="4"/>
        <v>1.7250000000000001</v>
      </c>
      <c r="G25" s="17">
        <f t="shared" si="5"/>
        <v>1.9750000000000001</v>
      </c>
      <c r="H25" s="40">
        <f t="shared" si="6"/>
        <v>1.5</v>
      </c>
      <c r="I25" s="28">
        <f t="shared" si="7"/>
        <v>1.5249999999999999</v>
      </c>
      <c r="J25" s="17">
        <f t="shared" si="8"/>
        <v>1.7250000000000001</v>
      </c>
    </row>
    <row r="26" spans="1:10" x14ac:dyDescent="0.25">
      <c r="A26" s="15">
        <v>19</v>
      </c>
      <c r="B26" s="40">
        <f t="shared" si="0"/>
        <v>1.575</v>
      </c>
      <c r="C26" s="28">
        <f t="shared" si="1"/>
        <v>1.7000000000000002</v>
      </c>
      <c r="D26" s="17">
        <f t="shared" si="2"/>
        <v>1.85</v>
      </c>
      <c r="E26" s="40">
        <f t="shared" si="3"/>
        <v>1.2749999999999999</v>
      </c>
      <c r="F26" s="28">
        <f t="shared" si="4"/>
        <v>1.35</v>
      </c>
      <c r="G26" s="17">
        <f t="shared" si="5"/>
        <v>1.6</v>
      </c>
      <c r="H26" s="40">
        <f t="shared" si="6"/>
        <v>1.125</v>
      </c>
      <c r="I26" s="28">
        <f t="shared" si="7"/>
        <v>1.2</v>
      </c>
      <c r="J26" s="17">
        <f t="shared" si="8"/>
        <v>1.4</v>
      </c>
    </row>
    <row r="27" spans="1:10" ht="15.75" thickBot="1" x14ac:dyDescent="0.3">
      <c r="A27" s="16">
        <v>20</v>
      </c>
      <c r="B27" s="41">
        <f t="shared" si="0"/>
        <v>1.05</v>
      </c>
      <c r="C27" s="43">
        <f t="shared" si="1"/>
        <v>1.2250000000000001</v>
      </c>
      <c r="D27" s="18">
        <f t="shared" si="2"/>
        <v>1.375</v>
      </c>
      <c r="E27" s="41">
        <f t="shared" si="3"/>
        <v>0.85000000000000009</v>
      </c>
      <c r="F27" s="43">
        <f t="shared" si="4"/>
        <v>0.97500000000000009</v>
      </c>
      <c r="G27" s="18">
        <f t="shared" si="5"/>
        <v>1.2250000000000001</v>
      </c>
      <c r="H27" s="41">
        <f t="shared" si="6"/>
        <v>0.75</v>
      </c>
      <c r="I27" s="43">
        <f t="shared" si="7"/>
        <v>0.875</v>
      </c>
      <c r="J27" s="18">
        <f t="shared" si="8"/>
        <v>1.075</v>
      </c>
    </row>
  </sheetData>
  <mergeCells count="3">
    <mergeCell ref="B7:D7"/>
    <mergeCell ref="E7:G7"/>
    <mergeCell ref="H7:J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3D3F56-FD69-45DF-8682-086B899B611C}">
  <dimension ref="A1:J27"/>
  <sheetViews>
    <sheetView workbookViewId="0">
      <selection activeCell="G34" sqref="G34"/>
    </sheetView>
  </sheetViews>
  <sheetFormatPr baseColWidth="10" defaultRowHeight="15" x14ac:dyDescent="0.25"/>
  <cols>
    <col min="1" max="1" width="12.28515625" customWidth="1"/>
    <col min="2" max="10" width="7.7109375" customWidth="1"/>
  </cols>
  <sheetData>
    <row r="1" spans="1:10" x14ac:dyDescent="0.25">
      <c r="B1" t="s">
        <v>16</v>
      </c>
      <c r="C1" t="s">
        <v>22</v>
      </c>
      <c r="D1" t="s">
        <v>23</v>
      </c>
      <c r="E1" t="s">
        <v>24</v>
      </c>
      <c r="F1" t="s">
        <v>25</v>
      </c>
    </row>
    <row r="2" spans="1:10" x14ac:dyDescent="0.25">
      <c r="A2" t="s">
        <v>18</v>
      </c>
      <c r="B2">
        <v>17</v>
      </c>
      <c r="C2">
        <v>13</v>
      </c>
      <c r="D2">
        <f>2*C2+5.5</f>
        <v>31.5</v>
      </c>
      <c r="E2">
        <v>13</v>
      </c>
      <c r="F2">
        <v>46.5</v>
      </c>
    </row>
    <row r="3" spans="1:10" x14ac:dyDescent="0.25">
      <c r="A3" t="s">
        <v>19</v>
      </c>
      <c r="B3">
        <v>13</v>
      </c>
      <c r="C3">
        <v>11</v>
      </c>
      <c r="D3">
        <f>2*C3+4.5</f>
        <v>26.5</v>
      </c>
      <c r="E3">
        <v>11</v>
      </c>
      <c r="F3">
        <v>41.5</v>
      </c>
    </row>
    <row r="4" spans="1:10" x14ac:dyDescent="0.25">
      <c r="A4" t="s">
        <v>20</v>
      </c>
      <c r="B4">
        <v>11</v>
      </c>
      <c r="C4">
        <v>9</v>
      </c>
      <c r="D4">
        <f>2*C4+4.5</f>
        <v>22.5</v>
      </c>
      <c r="E4">
        <v>9</v>
      </c>
      <c r="F4">
        <v>36.5</v>
      </c>
    </row>
    <row r="6" spans="1:10" ht="15.75" thickBot="1" x14ac:dyDescent="0.3"/>
    <row r="7" spans="1:10" x14ac:dyDescent="0.25">
      <c r="A7" s="32"/>
      <c r="B7" s="50" t="s">
        <v>18</v>
      </c>
      <c r="C7" s="51"/>
      <c r="D7" s="52"/>
      <c r="E7" s="47" t="s">
        <v>19</v>
      </c>
      <c r="F7" s="48"/>
      <c r="G7" s="49"/>
      <c r="H7" s="48" t="s">
        <v>20</v>
      </c>
      <c r="I7" s="48"/>
      <c r="J7" s="49"/>
    </row>
    <row r="8" spans="1:10" ht="15.75" thickBot="1" x14ac:dyDescent="0.3">
      <c r="A8" s="9" t="s">
        <v>14</v>
      </c>
      <c r="B8" s="39" t="s">
        <v>16</v>
      </c>
      <c r="C8" s="45" t="s">
        <v>21</v>
      </c>
      <c r="D8" s="46" t="s">
        <v>26</v>
      </c>
      <c r="E8" s="39" t="s">
        <v>16</v>
      </c>
      <c r="F8" s="45" t="s">
        <v>21</v>
      </c>
      <c r="G8" s="46" t="s">
        <v>26</v>
      </c>
      <c r="H8" s="39" t="s">
        <v>16</v>
      </c>
      <c r="I8" s="45" t="s">
        <v>21</v>
      </c>
      <c r="J8" s="46" t="s">
        <v>26</v>
      </c>
    </row>
    <row r="9" spans="1:10" x14ac:dyDescent="0.25">
      <c r="A9" s="15">
        <v>2</v>
      </c>
      <c r="B9" s="40">
        <f>(MAX(21-$A9,0)+MAX(10-$A9,0)+1)/20*$B$2</f>
        <v>23.799999999999997</v>
      </c>
      <c r="C9" s="33">
        <f>(MAX(21-$A9,0)-MAX(10-$A9,0)-1)/20*$C$2+(MAX(10-$A9,0)+1)/20*$D$2</f>
        <v>20.675000000000001</v>
      </c>
      <c r="D9" s="17">
        <f>(MAX(21-$A9,0)-MAX(10-$A9,0)-1)/20*$E$2+(MAX(10-$A9,0)+1)/20*$F$2</f>
        <v>27.425000000000001</v>
      </c>
      <c r="E9" s="40">
        <f>(MAX(21-$A9,0)+MAX(10-$A9,0)+1)/20*$B$3</f>
        <v>18.2</v>
      </c>
      <c r="F9" s="33">
        <f>(MAX(21-$A9,0)-MAX(10-$A9,0)-1)/20*$C$3+(MAX(10-$A9,0)+1)/20*$D$3</f>
        <v>17.425000000000001</v>
      </c>
      <c r="G9" s="17">
        <f>(MAX(21-$A9,0)-MAX(10-$A9,0)-1)/20*$E$3+(MAX(10-$A9,0)+1)/20*$F$3</f>
        <v>24.175000000000001</v>
      </c>
      <c r="H9" s="40">
        <f>(MAX(21-$A9,0)+MAX(10-$A9,0)+1)/20*$B$4</f>
        <v>15.399999999999999</v>
      </c>
      <c r="I9" s="33">
        <f>(MAX(21-$A9,0)-MAX(10-$A9,0)-1)/20*$C$4+(MAX(10-$A9,0)+1)/20*$D$4</f>
        <v>14.625</v>
      </c>
      <c r="J9" s="17">
        <f>(MAX(21-$A9,0)-MAX(10-$A9,0)-1)/20*$E$4+(MAX(10-$A9,0)+1)/20*$F$4</f>
        <v>20.925000000000001</v>
      </c>
    </row>
    <row r="10" spans="1:10" x14ac:dyDescent="0.25">
      <c r="A10" s="15">
        <v>3</v>
      </c>
      <c r="B10" s="40">
        <f t="shared" ref="B10:B27" si="0">(MAX(21-$A10,0)+MAX(10-$A10,0)+1)/20*$B$2</f>
        <v>22.1</v>
      </c>
      <c r="C10" s="33">
        <f t="shared" ref="C10:C27" si="1">(MAX(21-$A10,0)-MAX(10-$A10,0)-1)/20*$C$2+(MAX(10-$A10,0)+1)/20*$D$2</f>
        <v>19.100000000000001</v>
      </c>
      <c r="D10" s="17">
        <f t="shared" ref="D10:D27" si="2">(MAX(21-$A10,0)-MAX(10-$A10,0)-1)/20*$E$2+(MAX(10-$A10,0)+1)/20*$F$2</f>
        <v>25.1</v>
      </c>
      <c r="E10" s="40">
        <f t="shared" ref="E10:E27" si="3">(MAX(21-$A10,0)+MAX(10-$A10,0)+1)/20*$B$3</f>
        <v>16.900000000000002</v>
      </c>
      <c r="F10" s="33">
        <f t="shared" ref="F10:F27" si="4">(MAX(21-$A10,0)-MAX(10-$A10,0)-1)/20*$C$3+(MAX(10-$A10,0)+1)/20*$D$3</f>
        <v>16.100000000000001</v>
      </c>
      <c r="G10" s="17">
        <f t="shared" ref="G10:G27" si="5">(MAX(21-$A10,0)-MAX(10-$A10,0)-1)/20*$E$3+(MAX(10-$A10,0)+1)/20*$F$3</f>
        <v>22.1</v>
      </c>
      <c r="H10" s="40">
        <f t="shared" ref="H10:H27" si="6">(MAX(21-$A10,0)+MAX(10-$A10,0)+1)/20*$B$4</f>
        <v>14.3</v>
      </c>
      <c r="I10" s="33">
        <f t="shared" ref="I10:I27" si="7">(MAX(21-$A10,0)-MAX(10-$A10,0)-1)/20*$C$4+(MAX(10-$A10,0)+1)/20*$D$4</f>
        <v>13.5</v>
      </c>
      <c r="J10" s="17">
        <f t="shared" ref="J10:J27" si="8">(MAX(21-$A10,0)-MAX(10-$A10,0)-1)/20*$E$4+(MAX(10-$A10,0)+1)/20*$F$4</f>
        <v>19.100000000000001</v>
      </c>
    </row>
    <row r="11" spans="1:10" x14ac:dyDescent="0.25">
      <c r="A11" s="15">
        <v>4</v>
      </c>
      <c r="B11" s="40">
        <f t="shared" si="0"/>
        <v>20.399999999999999</v>
      </c>
      <c r="C11" s="33">
        <f t="shared" si="1"/>
        <v>17.524999999999999</v>
      </c>
      <c r="D11" s="17">
        <f t="shared" si="2"/>
        <v>22.774999999999999</v>
      </c>
      <c r="E11" s="40">
        <f t="shared" si="3"/>
        <v>15.6</v>
      </c>
      <c r="F11" s="33">
        <f t="shared" si="4"/>
        <v>14.774999999999999</v>
      </c>
      <c r="G11" s="17">
        <f t="shared" si="5"/>
        <v>20.024999999999999</v>
      </c>
      <c r="H11" s="40">
        <f t="shared" si="6"/>
        <v>13.2</v>
      </c>
      <c r="I11" s="33">
        <f t="shared" si="7"/>
        <v>12.375</v>
      </c>
      <c r="J11" s="17">
        <f t="shared" si="8"/>
        <v>17.274999999999999</v>
      </c>
    </row>
    <row r="12" spans="1:10" x14ac:dyDescent="0.25">
      <c r="A12" s="15">
        <v>5</v>
      </c>
      <c r="B12" s="40">
        <f t="shared" si="0"/>
        <v>18.700000000000003</v>
      </c>
      <c r="C12" s="33">
        <f t="shared" si="1"/>
        <v>15.95</v>
      </c>
      <c r="D12" s="17">
        <f t="shared" si="2"/>
        <v>20.45</v>
      </c>
      <c r="E12" s="40">
        <f t="shared" si="3"/>
        <v>14.3</v>
      </c>
      <c r="F12" s="33">
        <f t="shared" si="4"/>
        <v>13.45</v>
      </c>
      <c r="G12" s="17">
        <f t="shared" si="5"/>
        <v>17.95</v>
      </c>
      <c r="H12" s="40">
        <f t="shared" si="6"/>
        <v>12.100000000000001</v>
      </c>
      <c r="I12" s="33">
        <f t="shared" si="7"/>
        <v>11.25</v>
      </c>
      <c r="J12" s="17">
        <f t="shared" si="8"/>
        <v>15.45</v>
      </c>
    </row>
    <row r="13" spans="1:10" x14ac:dyDescent="0.25">
      <c r="A13" s="15">
        <v>6</v>
      </c>
      <c r="B13" s="40">
        <f t="shared" si="0"/>
        <v>17</v>
      </c>
      <c r="C13" s="33">
        <f t="shared" si="1"/>
        <v>14.375</v>
      </c>
      <c r="D13" s="17">
        <f t="shared" si="2"/>
        <v>18.125</v>
      </c>
      <c r="E13" s="40">
        <f t="shared" si="3"/>
        <v>13</v>
      </c>
      <c r="F13" s="33">
        <f t="shared" si="4"/>
        <v>12.125</v>
      </c>
      <c r="G13" s="17">
        <f t="shared" si="5"/>
        <v>15.875</v>
      </c>
      <c r="H13" s="40">
        <f t="shared" si="6"/>
        <v>11</v>
      </c>
      <c r="I13" s="33">
        <f t="shared" si="7"/>
        <v>10.125</v>
      </c>
      <c r="J13" s="17">
        <f t="shared" si="8"/>
        <v>13.625</v>
      </c>
    </row>
    <row r="14" spans="1:10" x14ac:dyDescent="0.25">
      <c r="A14" s="15">
        <v>7</v>
      </c>
      <c r="B14" s="40">
        <f t="shared" si="0"/>
        <v>15.3</v>
      </c>
      <c r="C14" s="33">
        <f t="shared" si="1"/>
        <v>12.8</v>
      </c>
      <c r="D14" s="17">
        <f t="shared" si="2"/>
        <v>15.8</v>
      </c>
      <c r="E14" s="40">
        <f t="shared" si="3"/>
        <v>11.700000000000001</v>
      </c>
      <c r="F14" s="33">
        <f t="shared" si="4"/>
        <v>10.8</v>
      </c>
      <c r="G14" s="17">
        <f t="shared" si="5"/>
        <v>13.8</v>
      </c>
      <c r="H14" s="40">
        <f t="shared" si="6"/>
        <v>9.9</v>
      </c>
      <c r="I14" s="33">
        <f t="shared" si="7"/>
        <v>9</v>
      </c>
      <c r="J14" s="17">
        <f t="shared" si="8"/>
        <v>11.8</v>
      </c>
    </row>
    <row r="15" spans="1:10" x14ac:dyDescent="0.25">
      <c r="A15" s="15">
        <v>8</v>
      </c>
      <c r="B15" s="44">
        <f t="shared" si="0"/>
        <v>13.600000000000001</v>
      </c>
      <c r="C15" s="33">
        <f t="shared" si="1"/>
        <v>11.225</v>
      </c>
      <c r="D15" s="27">
        <f t="shared" si="2"/>
        <v>13.475</v>
      </c>
      <c r="E15" s="40">
        <f t="shared" si="3"/>
        <v>10.4</v>
      </c>
      <c r="F15" s="33">
        <f t="shared" si="4"/>
        <v>9.4749999999999996</v>
      </c>
      <c r="G15" s="17">
        <f t="shared" si="5"/>
        <v>11.725</v>
      </c>
      <c r="H15" s="40">
        <f t="shared" si="6"/>
        <v>8.8000000000000007</v>
      </c>
      <c r="I15" s="33">
        <f t="shared" si="7"/>
        <v>7.875</v>
      </c>
      <c r="J15" s="17">
        <f t="shared" si="8"/>
        <v>9.9749999999999996</v>
      </c>
    </row>
    <row r="16" spans="1:10" x14ac:dyDescent="0.25">
      <c r="A16" s="15">
        <v>9</v>
      </c>
      <c r="B16" s="44">
        <f t="shared" si="0"/>
        <v>11.899999999999999</v>
      </c>
      <c r="C16" s="33">
        <f t="shared" si="1"/>
        <v>9.65</v>
      </c>
      <c r="D16" s="27">
        <f t="shared" si="2"/>
        <v>11.15</v>
      </c>
      <c r="E16" s="40">
        <f t="shared" si="3"/>
        <v>9.1</v>
      </c>
      <c r="F16" s="33">
        <f t="shared" si="4"/>
        <v>8.15</v>
      </c>
      <c r="G16" s="17">
        <f t="shared" si="5"/>
        <v>9.65</v>
      </c>
      <c r="H16" s="40">
        <f t="shared" si="6"/>
        <v>7.6999999999999993</v>
      </c>
      <c r="I16" s="33">
        <f t="shared" si="7"/>
        <v>6.75</v>
      </c>
      <c r="J16" s="17">
        <f t="shared" si="8"/>
        <v>8.15</v>
      </c>
    </row>
    <row r="17" spans="1:10" x14ac:dyDescent="0.25">
      <c r="A17" s="15">
        <v>10</v>
      </c>
      <c r="B17" s="44">
        <f t="shared" si="0"/>
        <v>10.199999999999999</v>
      </c>
      <c r="C17" s="33">
        <f t="shared" si="1"/>
        <v>8.0749999999999993</v>
      </c>
      <c r="D17" s="27">
        <f t="shared" si="2"/>
        <v>8.8249999999999993</v>
      </c>
      <c r="E17" s="44">
        <f t="shared" si="3"/>
        <v>7.8</v>
      </c>
      <c r="F17" s="33">
        <f t="shared" si="4"/>
        <v>6.8250000000000002</v>
      </c>
      <c r="G17" s="27">
        <f t="shared" si="5"/>
        <v>7.5750000000000002</v>
      </c>
      <c r="H17" s="44">
        <f t="shared" si="6"/>
        <v>6.6</v>
      </c>
      <c r="I17" s="33">
        <f t="shared" si="7"/>
        <v>5.625</v>
      </c>
      <c r="J17" s="27">
        <f t="shared" si="8"/>
        <v>6.3250000000000002</v>
      </c>
    </row>
    <row r="18" spans="1:10" x14ac:dyDescent="0.25">
      <c r="A18" s="15">
        <v>11</v>
      </c>
      <c r="B18" s="44">
        <f t="shared" si="0"/>
        <v>9.3500000000000014</v>
      </c>
      <c r="C18" s="33">
        <f t="shared" si="1"/>
        <v>7.4250000000000007</v>
      </c>
      <c r="D18" s="27">
        <f t="shared" si="2"/>
        <v>8.1750000000000007</v>
      </c>
      <c r="E18" s="44">
        <f t="shared" si="3"/>
        <v>7.15</v>
      </c>
      <c r="F18" s="33">
        <f t="shared" si="4"/>
        <v>6.2750000000000004</v>
      </c>
      <c r="G18" s="27">
        <f t="shared" si="5"/>
        <v>7.0250000000000004</v>
      </c>
      <c r="H18" s="44">
        <f t="shared" si="6"/>
        <v>6.0500000000000007</v>
      </c>
      <c r="I18" s="33">
        <f t="shared" si="7"/>
        <v>5.1749999999999998</v>
      </c>
      <c r="J18" s="27">
        <f t="shared" si="8"/>
        <v>5.875</v>
      </c>
    </row>
    <row r="19" spans="1:10" x14ac:dyDescent="0.25">
      <c r="A19" s="15">
        <v>12</v>
      </c>
      <c r="B19" s="44">
        <f t="shared" si="0"/>
        <v>8.5</v>
      </c>
      <c r="C19" s="33">
        <f t="shared" si="1"/>
        <v>6.7750000000000004</v>
      </c>
      <c r="D19" s="27">
        <f t="shared" si="2"/>
        <v>7.5250000000000004</v>
      </c>
      <c r="E19" s="44">
        <f t="shared" si="3"/>
        <v>6.5</v>
      </c>
      <c r="F19" s="33">
        <f t="shared" si="4"/>
        <v>5.7250000000000005</v>
      </c>
      <c r="G19" s="27">
        <f t="shared" si="5"/>
        <v>6.4750000000000005</v>
      </c>
      <c r="H19" s="44">
        <f t="shared" si="6"/>
        <v>5.5</v>
      </c>
      <c r="I19" s="33">
        <f t="shared" si="7"/>
        <v>4.7249999999999996</v>
      </c>
      <c r="J19" s="27">
        <f t="shared" si="8"/>
        <v>5.4250000000000007</v>
      </c>
    </row>
    <row r="20" spans="1:10" x14ac:dyDescent="0.25">
      <c r="A20" s="15">
        <v>13</v>
      </c>
      <c r="B20" s="44">
        <f t="shared" si="0"/>
        <v>7.65</v>
      </c>
      <c r="C20" s="33">
        <f t="shared" si="1"/>
        <v>6.125</v>
      </c>
      <c r="D20" s="27">
        <f t="shared" si="2"/>
        <v>6.875</v>
      </c>
      <c r="E20" s="40">
        <f t="shared" si="3"/>
        <v>5.8500000000000005</v>
      </c>
      <c r="F20" s="33">
        <f t="shared" si="4"/>
        <v>5.1749999999999998</v>
      </c>
      <c r="G20" s="17">
        <f t="shared" si="5"/>
        <v>5.9249999999999998</v>
      </c>
      <c r="H20" s="40">
        <f t="shared" si="6"/>
        <v>4.95</v>
      </c>
      <c r="I20" s="33">
        <f t="shared" si="7"/>
        <v>4.2750000000000004</v>
      </c>
      <c r="J20" s="17">
        <f t="shared" si="8"/>
        <v>4.9749999999999996</v>
      </c>
    </row>
    <row r="21" spans="1:10" x14ac:dyDescent="0.25">
      <c r="A21" s="15">
        <v>14</v>
      </c>
      <c r="B21" s="44">
        <f t="shared" si="0"/>
        <v>6.8000000000000007</v>
      </c>
      <c r="C21" s="33">
        <f t="shared" si="1"/>
        <v>5.4749999999999996</v>
      </c>
      <c r="D21" s="27">
        <f t="shared" si="2"/>
        <v>6.2249999999999996</v>
      </c>
      <c r="E21" s="40">
        <f t="shared" si="3"/>
        <v>5.2</v>
      </c>
      <c r="F21" s="33">
        <f t="shared" si="4"/>
        <v>4.625</v>
      </c>
      <c r="G21" s="17">
        <f t="shared" si="5"/>
        <v>5.375</v>
      </c>
      <c r="H21" s="40">
        <f t="shared" si="6"/>
        <v>4.4000000000000004</v>
      </c>
      <c r="I21" s="33">
        <f t="shared" si="7"/>
        <v>3.8249999999999997</v>
      </c>
      <c r="J21" s="17">
        <f t="shared" si="8"/>
        <v>4.5250000000000004</v>
      </c>
    </row>
    <row r="22" spans="1:10" x14ac:dyDescent="0.25">
      <c r="A22" s="15">
        <v>15</v>
      </c>
      <c r="B22" s="44">
        <f t="shared" si="0"/>
        <v>5.9499999999999993</v>
      </c>
      <c r="C22" s="33">
        <f t="shared" si="1"/>
        <v>4.8250000000000002</v>
      </c>
      <c r="D22" s="27">
        <f t="shared" si="2"/>
        <v>5.5750000000000002</v>
      </c>
      <c r="E22" s="40">
        <f t="shared" si="3"/>
        <v>4.55</v>
      </c>
      <c r="F22" s="33">
        <f t="shared" si="4"/>
        <v>4.0750000000000002</v>
      </c>
      <c r="G22" s="17">
        <f t="shared" si="5"/>
        <v>4.8250000000000002</v>
      </c>
      <c r="H22" s="40">
        <f t="shared" si="6"/>
        <v>3.8499999999999996</v>
      </c>
      <c r="I22" s="33">
        <f t="shared" si="7"/>
        <v>3.375</v>
      </c>
      <c r="J22" s="17">
        <f t="shared" si="8"/>
        <v>4.0750000000000002</v>
      </c>
    </row>
    <row r="23" spans="1:10" x14ac:dyDescent="0.25">
      <c r="A23" s="15">
        <v>16</v>
      </c>
      <c r="B23" s="44">
        <f t="shared" si="0"/>
        <v>5.0999999999999996</v>
      </c>
      <c r="C23" s="33">
        <f t="shared" si="1"/>
        <v>4.1750000000000007</v>
      </c>
      <c r="D23" s="27">
        <f t="shared" si="2"/>
        <v>4.9250000000000007</v>
      </c>
      <c r="E23" s="40">
        <f t="shared" si="3"/>
        <v>3.9</v>
      </c>
      <c r="F23" s="33">
        <f t="shared" si="4"/>
        <v>3.5250000000000004</v>
      </c>
      <c r="G23" s="17">
        <f t="shared" si="5"/>
        <v>4.2750000000000004</v>
      </c>
      <c r="H23" s="40">
        <f t="shared" si="6"/>
        <v>3.3</v>
      </c>
      <c r="I23" s="33">
        <f t="shared" si="7"/>
        <v>2.9249999999999998</v>
      </c>
      <c r="J23" s="17">
        <f t="shared" si="8"/>
        <v>3.625</v>
      </c>
    </row>
    <row r="24" spans="1:10" x14ac:dyDescent="0.25">
      <c r="A24" s="15">
        <v>17</v>
      </c>
      <c r="B24" s="40">
        <f t="shared" si="0"/>
        <v>4.25</v>
      </c>
      <c r="C24" s="33">
        <f t="shared" si="1"/>
        <v>3.5250000000000004</v>
      </c>
      <c r="D24" s="17">
        <f t="shared" si="2"/>
        <v>4.2750000000000004</v>
      </c>
      <c r="E24" s="40">
        <f t="shared" si="3"/>
        <v>3.25</v>
      </c>
      <c r="F24" s="33">
        <f t="shared" si="4"/>
        <v>2.9750000000000001</v>
      </c>
      <c r="G24" s="17">
        <f t="shared" si="5"/>
        <v>3.7250000000000001</v>
      </c>
      <c r="H24" s="40">
        <f t="shared" si="6"/>
        <v>2.75</v>
      </c>
      <c r="I24" s="33">
        <f t="shared" si="7"/>
        <v>2.4749999999999996</v>
      </c>
      <c r="J24" s="17">
        <f t="shared" si="8"/>
        <v>3.1749999999999998</v>
      </c>
    </row>
    <row r="25" spans="1:10" x14ac:dyDescent="0.25">
      <c r="A25" s="15">
        <v>18</v>
      </c>
      <c r="B25" s="40">
        <f t="shared" si="0"/>
        <v>3.4000000000000004</v>
      </c>
      <c r="C25" s="33">
        <f t="shared" si="1"/>
        <v>2.875</v>
      </c>
      <c r="D25" s="17">
        <f t="shared" si="2"/>
        <v>3.625</v>
      </c>
      <c r="E25" s="40">
        <f t="shared" si="3"/>
        <v>2.6</v>
      </c>
      <c r="F25" s="33">
        <f t="shared" si="4"/>
        <v>2.4250000000000003</v>
      </c>
      <c r="G25" s="17">
        <f t="shared" si="5"/>
        <v>3.1750000000000003</v>
      </c>
      <c r="H25" s="40">
        <f t="shared" si="6"/>
        <v>2.2000000000000002</v>
      </c>
      <c r="I25" s="33">
        <f t="shared" si="7"/>
        <v>2.0249999999999999</v>
      </c>
      <c r="J25" s="17">
        <f t="shared" si="8"/>
        <v>2.7250000000000001</v>
      </c>
    </row>
    <row r="26" spans="1:10" x14ac:dyDescent="0.25">
      <c r="A26" s="15">
        <v>19</v>
      </c>
      <c r="B26" s="40">
        <f t="shared" si="0"/>
        <v>2.5499999999999998</v>
      </c>
      <c r="C26" s="33">
        <f t="shared" si="1"/>
        <v>2.2250000000000001</v>
      </c>
      <c r="D26" s="17">
        <f t="shared" si="2"/>
        <v>2.9750000000000001</v>
      </c>
      <c r="E26" s="40">
        <f t="shared" si="3"/>
        <v>1.95</v>
      </c>
      <c r="F26" s="33">
        <f t="shared" si="4"/>
        <v>1.8750000000000002</v>
      </c>
      <c r="G26" s="17">
        <f t="shared" si="5"/>
        <v>2.625</v>
      </c>
      <c r="H26" s="40">
        <f t="shared" si="6"/>
        <v>1.65</v>
      </c>
      <c r="I26" s="33">
        <f t="shared" si="7"/>
        <v>1.575</v>
      </c>
      <c r="J26" s="17">
        <f t="shared" si="8"/>
        <v>2.2750000000000004</v>
      </c>
    </row>
    <row r="27" spans="1:10" ht="15.75" thickBot="1" x14ac:dyDescent="0.3">
      <c r="A27" s="16">
        <v>20</v>
      </c>
      <c r="B27" s="41">
        <f t="shared" si="0"/>
        <v>1.7000000000000002</v>
      </c>
      <c r="C27" s="34">
        <f t="shared" si="1"/>
        <v>1.5750000000000002</v>
      </c>
      <c r="D27" s="18">
        <f t="shared" si="2"/>
        <v>2.3250000000000002</v>
      </c>
      <c r="E27" s="41">
        <f t="shared" si="3"/>
        <v>1.3</v>
      </c>
      <c r="F27" s="34">
        <f t="shared" si="4"/>
        <v>1.3250000000000002</v>
      </c>
      <c r="G27" s="18">
        <f t="shared" si="5"/>
        <v>2.0750000000000002</v>
      </c>
      <c r="H27" s="41">
        <f t="shared" si="6"/>
        <v>1.1000000000000001</v>
      </c>
      <c r="I27" s="34">
        <f t="shared" si="7"/>
        <v>1.125</v>
      </c>
      <c r="J27" s="18">
        <f t="shared" si="8"/>
        <v>1.8250000000000002</v>
      </c>
    </row>
  </sheetData>
  <mergeCells count="3">
    <mergeCell ref="B7:D7"/>
    <mergeCell ref="E7:G7"/>
    <mergeCell ref="H7:J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F47352-599B-4008-B2D2-CD23A0131092}">
  <dimension ref="A1:J27"/>
  <sheetViews>
    <sheetView workbookViewId="0">
      <selection activeCell="C31" sqref="C31"/>
    </sheetView>
  </sheetViews>
  <sheetFormatPr baseColWidth="10" defaultRowHeight="15" x14ac:dyDescent="0.25"/>
  <cols>
    <col min="1" max="1" width="12.28515625" customWidth="1"/>
    <col min="2" max="10" width="7.7109375" customWidth="1"/>
  </cols>
  <sheetData>
    <row r="1" spans="1:10" x14ac:dyDescent="0.25">
      <c r="B1" t="s">
        <v>16</v>
      </c>
      <c r="C1" t="s">
        <v>22</v>
      </c>
      <c r="D1" t="s">
        <v>23</v>
      </c>
      <c r="E1" t="s">
        <v>24</v>
      </c>
      <c r="F1" t="s">
        <v>25</v>
      </c>
    </row>
    <row r="2" spans="1:10" x14ac:dyDescent="0.25">
      <c r="A2" t="s">
        <v>18</v>
      </c>
      <c r="B2">
        <v>24.5</v>
      </c>
      <c r="C2">
        <v>18.5</v>
      </c>
      <c r="D2">
        <f>2*C2+11</f>
        <v>48</v>
      </c>
      <c r="E2">
        <v>18.5</v>
      </c>
      <c r="F2">
        <v>63.5</v>
      </c>
    </row>
    <row r="3" spans="1:10" x14ac:dyDescent="0.25">
      <c r="A3" t="s">
        <v>19</v>
      </c>
      <c r="B3">
        <v>18.5</v>
      </c>
      <c r="C3">
        <v>15.5</v>
      </c>
      <c r="D3">
        <f>2*C3+9</f>
        <v>40</v>
      </c>
      <c r="E3">
        <v>15.5</v>
      </c>
      <c r="F3">
        <v>56.5</v>
      </c>
    </row>
    <row r="4" spans="1:10" x14ac:dyDescent="0.25">
      <c r="A4" t="s">
        <v>20</v>
      </c>
      <c r="B4">
        <v>15.5</v>
      </c>
      <c r="C4">
        <v>12.5</v>
      </c>
      <c r="D4">
        <f>2*C4+9</f>
        <v>34</v>
      </c>
      <c r="E4">
        <v>12.5</v>
      </c>
      <c r="F4">
        <v>50.5</v>
      </c>
    </row>
    <row r="6" spans="1:10" ht="15.75" thickBot="1" x14ac:dyDescent="0.3"/>
    <row r="7" spans="1:10" x14ac:dyDescent="0.25">
      <c r="A7" s="32"/>
      <c r="B7" s="50" t="s">
        <v>18</v>
      </c>
      <c r="C7" s="51"/>
      <c r="D7" s="52"/>
      <c r="E7" s="47" t="s">
        <v>19</v>
      </c>
      <c r="F7" s="48"/>
      <c r="G7" s="49"/>
      <c r="H7" s="48" t="s">
        <v>20</v>
      </c>
      <c r="I7" s="48"/>
      <c r="J7" s="49"/>
    </row>
    <row r="8" spans="1:10" ht="15.75" thickBot="1" x14ac:dyDescent="0.3">
      <c r="A8" s="9" t="s">
        <v>14</v>
      </c>
      <c r="B8" s="39" t="s">
        <v>16</v>
      </c>
      <c r="C8" s="45" t="s">
        <v>21</v>
      </c>
      <c r="D8" s="46" t="s">
        <v>26</v>
      </c>
      <c r="E8" s="39" t="s">
        <v>16</v>
      </c>
      <c r="F8" s="45" t="s">
        <v>21</v>
      </c>
      <c r="G8" s="46" t="s">
        <v>26</v>
      </c>
      <c r="H8" s="39" t="s">
        <v>16</v>
      </c>
      <c r="I8" s="45" t="s">
        <v>21</v>
      </c>
      <c r="J8" s="46" t="s">
        <v>26</v>
      </c>
    </row>
    <row r="9" spans="1:10" x14ac:dyDescent="0.25">
      <c r="A9" s="15">
        <v>2</v>
      </c>
      <c r="B9" s="40">
        <f>(MAX(21-$A9,0)+MAX(10-$A9,0)+1)/20*$B$2</f>
        <v>34.299999999999997</v>
      </c>
      <c r="C9" s="33">
        <f>(MAX(21-$A9,0)-MAX(10-$A9,0)-1)/20*$C$2+(MAX(10-$A9,0)+1)/20*$D$2</f>
        <v>30.85</v>
      </c>
      <c r="D9" s="17">
        <f>(MAX(21-$A9,0)-MAX(10-$A9,0)-1)/20*$E$2+(MAX(10-$A9,0)+1)/20*$F$2</f>
        <v>37.825000000000003</v>
      </c>
      <c r="E9" s="40">
        <f>(MAX(21-$A9,0)+MAX(10-$A9,0)+1)/20*$B$3</f>
        <v>25.9</v>
      </c>
      <c r="F9" s="33">
        <f>(MAX(21-$A9,0)-MAX(10-$A9,0)-1)/20*$C$3+(MAX(10-$A9,0)+1)/20*$D$3</f>
        <v>25.75</v>
      </c>
      <c r="G9" s="17">
        <f>(MAX(21-$A9,0)-MAX(10-$A9,0)-1)/20*$E$3+(MAX(10-$A9,0)+1)/20*$F$3</f>
        <v>33.174999999999997</v>
      </c>
      <c r="H9" s="40">
        <f>(MAX(21-$A9,0)+MAX(10-$A9,0)+1)/20*$B$4</f>
        <v>21.7</v>
      </c>
      <c r="I9" s="33">
        <f>(MAX(21-$A9,0)-MAX(10-$A9,0)-1)/20*$C$4+(MAX(10-$A9,0)+1)/20*$D$4</f>
        <v>21.55</v>
      </c>
      <c r="J9" s="17">
        <f>(MAX(21-$A9,0)-MAX(10-$A9,0)-1)/20*$E$4+(MAX(10-$A9,0)+1)/20*$F$4</f>
        <v>28.975000000000001</v>
      </c>
    </row>
    <row r="10" spans="1:10" x14ac:dyDescent="0.25">
      <c r="A10" s="15">
        <v>3</v>
      </c>
      <c r="B10" s="40">
        <f t="shared" ref="B10:B27" si="0">(MAX(21-$A10,0)+MAX(10-$A10,0)+1)/20*$B$2</f>
        <v>31.85</v>
      </c>
      <c r="C10" s="33">
        <f t="shared" ref="C10:C27" si="1">(MAX(21-$A10,0)-MAX(10-$A10,0)-1)/20*$C$2+(MAX(10-$A10,0)+1)/20*$D$2</f>
        <v>28.450000000000003</v>
      </c>
      <c r="D10" s="17">
        <f t="shared" ref="D10:D27" si="2">(MAX(21-$A10,0)-MAX(10-$A10,0)-1)/20*$E$2+(MAX(10-$A10,0)+1)/20*$F$2</f>
        <v>34.650000000000006</v>
      </c>
      <c r="E10" s="40">
        <f t="shared" ref="E10:E27" si="3">(MAX(21-$A10,0)+MAX(10-$A10,0)+1)/20*$B$3</f>
        <v>24.05</v>
      </c>
      <c r="F10" s="33">
        <f t="shared" ref="F10:F27" si="4">(MAX(21-$A10,0)-MAX(10-$A10,0)-1)/20*$C$3+(MAX(10-$A10,0)+1)/20*$D$3</f>
        <v>23.75</v>
      </c>
      <c r="G10" s="17">
        <f t="shared" ref="G10:G27" si="5">(MAX(21-$A10,0)-MAX(10-$A10,0)-1)/20*$E$3+(MAX(10-$A10,0)+1)/20*$F$3</f>
        <v>30.35</v>
      </c>
      <c r="H10" s="40">
        <f t="shared" ref="H10:H27" si="6">(MAX(21-$A10,0)+MAX(10-$A10,0)+1)/20*$B$4</f>
        <v>20.150000000000002</v>
      </c>
      <c r="I10" s="33">
        <f t="shared" ref="I10:I27" si="7">(MAX(21-$A10,0)-MAX(10-$A10,0)-1)/20*$C$4+(MAX(10-$A10,0)+1)/20*$D$4</f>
        <v>19.850000000000001</v>
      </c>
      <c r="J10" s="17">
        <f t="shared" ref="J10:J27" si="8">(MAX(21-$A10,0)-MAX(10-$A10,0)-1)/20*$E$4+(MAX(10-$A10,0)+1)/20*$F$4</f>
        <v>26.450000000000003</v>
      </c>
    </row>
    <row r="11" spans="1:10" x14ac:dyDescent="0.25">
      <c r="A11" s="15">
        <v>4</v>
      </c>
      <c r="B11" s="40">
        <f t="shared" si="0"/>
        <v>29.4</v>
      </c>
      <c r="C11" s="33">
        <f t="shared" si="1"/>
        <v>26.049999999999997</v>
      </c>
      <c r="D11" s="17">
        <f t="shared" si="2"/>
        <v>31.474999999999998</v>
      </c>
      <c r="E11" s="40">
        <f t="shared" si="3"/>
        <v>22.2</v>
      </c>
      <c r="F11" s="33">
        <f t="shared" si="4"/>
        <v>21.75</v>
      </c>
      <c r="G11" s="17">
        <f t="shared" si="5"/>
        <v>27.524999999999999</v>
      </c>
      <c r="H11" s="40">
        <f t="shared" si="6"/>
        <v>18.599999999999998</v>
      </c>
      <c r="I11" s="33">
        <f t="shared" si="7"/>
        <v>18.149999999999999</v>
      </c>
      <c r="J11" s="17">
        <f t="shared" si="8"/>
        <v>23.924999999999997</v>
      </c>
    </row>
    <row r="12" spans="1:10" x14ac:dyDescent="0.25">
      <c r="A12" s="15">
        <v>5</v>
      </c>
      <c r="B12" s="40">
        <f t="shared" si="0"/>
        <v>26.950000000000003</v>
      </c>
      <c r="C12" s="33">
        <f t="shared" si="1"/>
        <v>23.65</v>
      </c>
      <c r="D12" s="17">
        <f t="shared" si="2"/>
        <v>28.3</v>
      </c>
      <c r="E12" s="40">
        <f t="shared" si="3"/>
        <v>20.350000000000001</v>
      </c>
      <c r="F12" s="33">
        <f t="shared" si="4"/>
        <v>19.75</v>
      </c>
      <c r="G12" s="17">
        <f t="shared" si="5"/>
        <v>24.7</v>
      </c>
      <c r="H12" s="40">
        <f t="shared" si="6"/>
        <v>17.05</v>
      </c>
      <c r="I12" s="33">
        <f t="shared" si="7"/>
        <v>16.45</v>
      </c>
      <c r="J12" s="17">
        <f t="shared" si="8"/>
        <v>21.4</v>
      </c>
    </row>
    <row r="13" spans="1:10" x14ac:dyDescent="0.25">
      <c r="A13" s="15">
        <v>6</v>
      </c>
      <c r="B13" s="40">
        <f t="shared" si="0"/>
        <v>24.5</v>
      </c>
      <c r="C13" s="33">
        <f t="shared" si="1"/>
        <v>21.25</v>
      </c>
      <c r="D13" s="17">
        <f t="shared" si="2"/>
        <v>25.125</v>
      </c>
      <c r="E13" s="40">
        <f t="shared" si="3"/>
        <v>18.5</v>
      </c>
      <c r="F13" s="33">
        <f t="shared" si="4"/>
        <v>17.75</v>
      </c>
      <c r="G13" s="17">
        <f t="shared" si="5"/>
        <v>21.875</v>
      </c>
      <c r="H13" s="40">
        <f t="shared" si="6"/>
        <v>15.5</v>
      </c>
      <c r="I13" s="33">
        <f t="shared" si="7"/>
        <v>14.75</v>
      </c>
      <c r="J13" s="17">
        <f t="shared" si="8"/>
        <v>18.875</v>
      </c>
    </row>
    <row r="14" spans="1:10" x14ac:dyDescent="0.25">
      <c r="A14" s="15">
        <v>7</v>
      </c>
      <c r="B14" s="44">
        <f t="shared" si="0"/>
        <v>22.05</v>
      </c>
      <c r="C14" s="33">
        <f t="shared" si="1"/>
        <v>18.850000000000001</v>
      </c>
      <c r="D14" s="27">
        <f t="shared" si="2"/>
        <v>21.950000000000003</v>
      </c>
      <c r="E14" s="40">
        <f t="shared" si="3"/>
        <v>16.650000000000002</v>
      </c>
      <c r="F14" s="33">
        <f t="shared" si="4"/>
        <v>15.75</v>
      </c>
      <c r="G14" s="17">
        <f t="shared" si="5"/>
        <v>19.05</v>
      </c>
      <c r="H14" s="40">
        <f t="shared" si="6"/>
        <v>13.950000000000001</v>
      </c>
      <c r="I14" s="33">
        <f t="shared" si="7"/>
        <v>13.05</v>
      </c>
      <c r="J14" s="17">
        <f t="shared" si="8"/>
        <v>16.350000000000001</v>
      </c>
    </row>
    <row r="15" spans="1:10" x14ac:dyDescent="0.25">
      <c r="A15" s="15">
        <v>8</v>
      </c>
      <c r="B15" s="44">
        <f t="shared" si="0"/>
        <v>19.600000000000001</v>
      </c>
      <c r="C15" s="33">
        <f t="shared" si="1"/>
        <v>16.45</v>
      </c>
      <c r="D15" s="27">
        <f t="shared" si="2"/>
        <v>18.774999999999999</v>
      </c>
      <c r="E15" s="40">
        <f t="shared" si="3"/>
        <v>14.8</v>
      </c>
      <c r="F15" s="33">
        <f t="shared" si="4"/>
        <v>13.75</v>
      </c>
      <c r="G15" s="17">
        <f t="shared" si="5"/>
        <v>16.225000000000001</v>
      </c>
      <c r="H15" s="40">
        <f t="shared" si="6"/>
        <v>12.4</v>
      </c>
      <c r="I15" s="33">
        <f t="shared" si="7"/>
        <v>11.35</v>
      </c>
      <c r="J15" s="17">
        <f t="shared" si="8"/>
        <v>13.824999999999999</v>
      </c>
    </row>
    <row r="16" spans="1:10" x14ac:dyDescent="0.25">
      <c r="A16" s="15">
        <v>9</v>
      </c>
      <c r="B16" s="44">
        <f t="shared" si="0"/>
        <v>17.149999999999999</v>
      </c>
      <c r="C16" s="33">
        <f t="shared" si="1"/>
        <v>14.05</v>
      </c>
      <c r="D16" s="27">
        <f t="shared" si="2"/>
        <v>15.600000000000001</v>
      </c>
      <c r="E16" s="40">
        <f t="shared" si="3"/>
        <v>12.95</v>
      </c>
      <c r="F16" s="33">
        <f t="shared" si="4"/>
        <v>11.75</v>
      </c>
      <c r="G16" s="17">
        <f t="shared" si="5"/>
        <v>13.4</v>
      </c>
      <c r="H16" s="40">
        <f t="shared" si="6"/>
        <v>10.85</v>
      </c>
      <c r="I16" s="33">
        <f t="shared" si="7"/>
        <v>9.65</v>
      </c>
      <c r="J16" s="17">
        <f t="shared" si="8"/>
        <v>11.3</v>
      </c>
    </row>
    <row r="17" spans="1:10" x14ac:dyDescent="0.25">
      <c r="A17" s="15">
        <v>10</v>
      </c>
      <c r="B17" s="44">
        <f t="shared" si="0"/>
        <v>14.7</v>
      </c>
      <c r="C17" s="33">
        <f t="shared" si="1"/>
        <v>11.65</v>
      </c>
      <c r="D17" s="27">
        <f t="shared" si="2"/>
        <v>12.425000000000001</v>
      </c>
      <c r="E17" s="44">
        <f t="shared" si="3"/>
        <v>11.1</v>
      </c>
      <c r="F17" s="33">
        <f t="shared" si="4"/>
        <v>9.75</v>
      </c>
      <c r="G17" s="27">
        <f t="shared" si="5"/>
        <v>10.574999999999999</v>
      </c>
      <c r="H17" s="44">
        <f t="shared" si="6"/>
        <v>9.2999999999999989</v>
      </c>
      <c r="I17" s="33">
        <f t="shared" si="7"/>
        <v>7.95</v>
      </c>
      <c r="J17" s="27">
        <f t="shared" si="8"/>
        <v>8.7750000000000004</v>
      </c>
    </row>
    <row r="18" spans="1:10" x14ac:dyDescent="0.25">
      <c r="A18" s="15">
        <v>11</v>
      </c>
      <c r="B18" s="44">
        <f t="shared" si="0"/>
        <v>13.475000000000001</v>
      </c>
      <c r="C18" s="33">
        <f t="shared" si="1"/>
        <v>10.725000000000001</v>
      </c>
      <c r="D18" s="27">
        <f t="shared" si="2"/>
        <v>11.500000000000002</v>
      </c>
      <c r="E18" s="44">
        <f t="shared" si="3"/>
        <v>10.175000000000001</v>
      </c>
      <c r="F18" s="33">
        <f t="shared" si="4"/>
        <v>8.9750000000000014</v>
      </c>
      <c r="G18" s="27">
        <f t="shared" si="5"/>
        <v>9.8000000000000007</v>
      </c>
      <c r="H18" s="44">
        <f t="shared" si="6"/>
        <v>8.5250000000000004</v>
      </c>
      <c r="I18" s="33">
        <f t="shared" si="7"/>
        <v>7.3250000000000002</v>
      </c>
      <c r="J18" s="27">
        <f t="shared" si="8"/>
        <v>8.15</v>
      </c>
    </row>
    <row r="19" spans="1:10" x14ac:dyDescent="0.25">
      <c r="A19" s="15">
        <v>12</v>
      </c>
      <c r="B19" s="44">
        <f t="shared" si="0"/>
        <v>12.25</v>
      </c>
      <c r="C19" s="33">
        <f t="shared" si="1"/>
        <v>9.8000000000000007</v>
      </c>
      <c r="D19" s="27">
        <f t="shared" si="2"/>
        <v>10.575000000000001</v>
      </c>
      <c r="E19" s="44">
        <f t="shared" si="3"/>
        <v>9.25</v>
      </c>
      <c r="F19" s="33">
        <f t="shared" si="4"/>
        <v>8.1999999999999993</v>
      </c>
      <c r="G19" s="27">
        <f t="shared" si="5"/>
        <v>9.0250000000000004</v>
      </c>
      <c r="H19" s="44">
        <f t="shared" si="6"/>
        <v>7.75</v>
      </c>
      <c r="I19" s="33">
        <f t="shared" si="7"/>
        <v>6.7</v>
      </c>
      <c r="J19" s="27">
        <f t="shared" si="8"/>
        <v>7.5250000000000004</v>
      </c>
    </row>
    <row r="20" spans="1:10" x14ac:dyDescent="0.25">
      <c r="A20" s="15">
        <v>13</v>
      </c>
      <c r="B20" s="44">
        <f t="shared" si="0"/>
        <v>11.025</v>
      </c>
      <c r="C20" s="33">
        <f t="shared" si="1"/>
        <v>8.875</v>
      </c>
      <c r="D20" s="27">
        <f t="shared" si="2"/>
        <v>9.65</v>
      </c>
      <c r="E20" s="44">
        <f t="shared" si="3"/>
        <v>8.3250000000000011</v>
      </c>
      <c r="F20" s="33">
        <f t="shared" si="4"/>
        <v>7.4249999999999998</v>
      </c>
      <c r="G20" s="27">
        <f t="shared" si="5"/>
        <v>8.25</v>
      </c>
      <c r="H20" s="44">
        <f t="shared" si="6"/>
        <v>6.9750000000000005</v>
      </c>
      <c r="I20" s="33">
        <f t="shared" si="7"/>
        <v>6.0750000000000002</v>
      </c>
      <c r="J20" s="27">
        <f t="shared" si="8"/>
        <v>6.9</v>
      </c>
    </row>
    <row r="21" spans="1:10" x14ac:dyDescent="0.25">
      <c r="A21" s="15">
        <v>14</v>
      </c>
      <c r="B21" s="44">
        <f t="shared" si="0"/>
        <v>9.8000000000000007</v>
      </c>
      <c r="C21" s="33">
        <f t="shared" si="1"/>
        <v>7.95</v>
      </c>
      <c r="D21" s="27">
        <f t="shared" si="2"/>
        <v>8.7249999999999996</v>
      </c>
      <c r="E21" s="40">
        <f t="shared" si="3"/>
        <v>7.4</v>
      </c>
      <c r="F21" s="33">
        <f t="shared" si="4"/>
        <v>6.6499999999999995</v>
      </c>
      <c r="G21" s="17">
        <f t="shared" si="5"/>
        <v>7.4749999999999996</v>
      </c>
      <c r="H21" s="40">
        <f t="shared" si="6"/>
        <v>6.2</v>
      </c>
      <c r="I21" s="33">
        <f t="shared" si="7"/>
        <v>5.45</v>
      </c>
      <c r="J21" s="17">
        <f t="shared" si="8"/>
        <v>6.2750000000000004</v>
      </c>
    </row>
    <row r="22" spans="1:10" x14ac:dyDescent="0.25">
      <c r="A22" s="15">
        <v>15</v>
      </c>
      <c r="B22" s="44">
        <f t="shared" si="0"/>
        <v>8.5749999999999993</v>
      </c>
      <c r="C22" s="33">
        <f t="shared" si="1"/>
        <v>7.0250000000000004</v>
      </c>
      <c r="D22" s="27">
        <f t="shared" si="2"/>
        <v>7.8000000000000007</v>
      </c>
      <c r="E22" s="40">
        <f t="shared" si="3"/>
        <v>6.4749999999999996</v>
      </c>
      <c r="F22" s="33">
        <f t="shared" si="4"/>
        <v>5.875</v>
      </c>
      <c r="G22" s="17">
        <f t="shared" si="5"/>
        <v>6.7</v>
      </c>
      <c r="H22" s="40">
        <f t="shared" si="6"/>
        <v>5.4249999999999998</v>
      </c>
      <c r="I22" s="33">
        <f t="shared" si="7"/>
        <v>4.8250000000000002</v>
      </c>
      <c r="J22" s="17">
        <f t="shared" si="8"/>
        <v>5.65</v>
      </c>
    </row>
    <row r="23" spans="1:10" x14ac:dyDescent="0.25">
      <c r="A23" s="15">
        <v>16</v>
      </c>
      <c r="B23" s="44">
        <f t="shared" si="0"/>
        <v>7.35</v>
      </c>
      <c r="C23" s="33">
        <f t="shared" si="1"/>
        <v>6.1000000000000005</v>
      </c>
      <c r="D23" s="27">
        <f t="shared" si="2"/>
        <v>6.875</v>
      </c>
      <c r="E23" s="40">
        <f t="shared" si="3"/>
        <v>5.55</v>
      </c>
      <c r="F23" s="33">
        <f t="shared" si="4"/>
        <v>5.0999999999999996</v>
      </c>
      <c r="G23" s="17">
        <f t="shared" si="5"/>
        <v>5.9250000000000007</v>
      </c>
      <c r="H23" s="40">
        <f t="shared" si="6"/>
        <v>4.6499999999999995</v>
      </c>
      <c r="I23" s="33">
        <f t="shared" si="7"/>
        <v>4.2</v>
      </c>
      <c r="J23" s="17">
        <f t="shared" si="8"/>
        <v>5.0250000000000004</v>
      </c>
    </row>
    <row r="24" spans="1:10" x14ac:dyDescent="0.25">
      <c r="A24" s="15">
        <v>17</v>
      </c>
      <c r="B24" s="44">
        <f t="shared" si="0"/>
        <v>6.125</v>
      </c>
      <c r="C24" s="33">
        <f t="shared" si="1"/>
        <v>5.1750000000000007</v>
      </c>
      <c r="D24" s="27">
        <f t="shared" si="2"/>
        <v>5.95</v>
      </c>
      <c r="E24" s="40">
        <f t="shared" si="3"/>
        <v>4.625</v>
      </c>
      <c r="F24" s="33">
        <f t="shared" si="4"/>
        <v>4.3249999999999993</v>
      </c>
      <c r="G24" s="17">
        <f t="shared" si="5"/>
        <v>5.15</v>
      </c>
      <c r="H24" s="40">
        <f t="shared" si="6"/>
        <v>3.875</v>
      </c>
      <c r="I24" s="33">
        <f t="shared" si="7"/>
        <v>3.5750000000000002</v>
      </c>
      <c r="J24" s="17">
        <f t="shared" si="8"/>
        <v>4.4000000000000004</v>
      </c>
    </row>
    <row r="25" spans="1:10" x14ac:dyDescent="0.25">
      <c r="A25" s="15">
        <v>18</v>
      </c>
      <c r="B25" s="40">
        <f t="shared" si="0"/>
        <v>4.9000000000000004</v>
      </c>
      <c r="C25" s="33">
        <f t="shared" si="1"/>
        <v>4.25</v>
      </c>
      <c r="D25" s="17">
        <f t="shared" si="2"/>
        <v>5.0250000000000004</v>
      </c>
      <c r="E25" s="40">
        <f t="shared" si="3"/>
        <v>3.7</v>
      </c>
      <c r="F25" s="33">
        <f t="shared" si="4"/>
        <v>3.55</v>
      </c>
      <c r="G25" s="17">
        <f t="shared" si="5"/>
        <v>4.375</v>
      </c>
      <c r="H25" s="40">
        <f t="shared" si="6"/>
        <v>3.1</v>
      </c>
      <c r="I25" s="33">
        <f t="shared" si="7"/>
        <v>2.95</v>
      </c>
      <c r="J25" s="17">
        <f t="shared" si="8"/>
        <v>3.7750000000000004</v>
      </c>
    </row>
    <row r="26" spans="1:10" x14ac:dyDescent="0.25">
      <c r="A26" s="15">
        <v>19</v>
      </c>
      <c r="B26" s="40">
        <f t="shared" si="0"/>
        <v>3.6749999999999998</v>
      </c>
      <c r="C26" s="33">
        <f t="shared" si="1"/>
        <v>3.3250000000000002</v>
      </c>
      <c r="D26" s="17">
        <f t="shared" si="2"/>
        <v>4.1000000000000005</v>
      </c>
      <c r="E26" s="40">
        <f t="shared" si="3"/>
        <v>2.7749999999999999</v>
      </c>
      <c r="F26" s="33">
        <f t="shared" si="4"/>
        <v>2.7749999999999999</v>
      </c>
      <c r="G26" s="17">
        <f t="shared" si="5"/>
        <v>3.6</v>
      </c>
      <c r="H26" s="40">
        <f t="shared" si="6"/>
        <v>2.3249999999999997</v>
      </c>
      <c r="I26" s="33">
        <f t="shared" si="7"/>
        <v>2.3250000000000002</v>
      </c>
      <c r="J26" s="17">
        <f t="shared" si="8"/>
        <v>3.1500000000000004</v>
      </c>
    </row>
    <row r="27" spans="1:10" ht="15.75" thickBot="1" x14ac:dyDescent="0.3">
      <c r="A27" s="16">
        <v>20</v>
      </c>
      <c r="B27" s="41">
        <f t="shared" si="0"/>
        <v>2.4500000000000002</v>
      </c>
      <c r="C27" s="34">
        <f t="shared" si="1"/>
        <v>2.4000000000000004</v>
      </c>
      <c r="D27" s="18">
        <f t="shared" si="2"/>
        <v>3.1750000000000003</v>
      </c>
      <c r="E27" s="41">
        <f t="shared" si="3"/>
        <v>1.85</v>
      </c>
      <c r="F27" s="34">
        <f t="shared" si="4"/>
        <v>2</v>
      </c>
      <c r="G27" s="18">
        <f t="shared" si="5"/>
        <v>2.8250000000000002</v>
      </c>
      <c r="H27" s="41">
        <f t="shared" si="6"/>
        <v>1.55</v>
      </c>
      <c r="I27" s="34">
        <f t="shared" si="7"/>
        <v>1.7000000000000002</v>
      </c>
      <c r="J27" s="18">
        <f t="shared" si="8"/>
        <v>2.5250000000000004</v>
      </c>
    </row>
  </sheetData>
  <mergeCells count="3">
    <mergeCell ref="B7:D7"/>
    <mergeCell ref="E7:G7"/>
    <mergeCell ref="H7:J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7</vt:i4>
      </vt:variant>
    </vt:vector>
  </HeadingPairs>
  <TitlesOfParts>
    <vt:vector size="7" baseType="lpstr">
      <vt:lpstr>Heilung</vt:lpstr>
      <vt:lpstr>Angriffsvarianten 1</vt:lpstr>
      <vt:lpstr>Angriffsvarianten 2</vt:lpstr>
      <vt:lpstr>Angriffsvarianten 3</vt:lpstr>
      <vt:lpstr>Critvarianten 1</vt:lpstr>
      <vt:lpstr>Critvarianten 2</vt:lpstr>
      <vt:lpstr>Critvarianten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Holger Christiansen</dc:creator>
  <cp:lastModifiedBy>Roger Lewin</cp:lastModifiedBy>
  <dcterms:created xsi:type="dcterms:W3CDTF">2020-05-02T06:25:42Z</dcterms:created>
  <dcterms:modified xsi:type="dcterms:W3CDTF">2020-05-11T09:32:17Z</dcterms:modified>
</cp:coreProperties>
</file>